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BYTESTA-WWW\vip\VŘ\2688_6 OB příprava 02_2025\Přílohy VZD\"/>
    </mc:Choice>
  </mc:AlternateContent>
  <xr:revisionPtr revIDLastSave="0" documentId="13_ncr:1_{4CBB1F1F-393F-43BA-899B-C8F01346B33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ÚB - Soupis " sheetId="5" r:id="rId1"/>
    <sheet name="Schema kuchyně" sheetId="7" r:id="rId2"/>
    <sheet name="List1" sheetId="8" state="hidden" r:id="rId3"/>
    <sheet name="List2" sheetId="9" r:id="rId4"/>
  </sheets>
  <definedNames>
    <definedName name="_xlnm.Print_Area" localSheetId="0">'SÚB - Soupis '!$A$1:$P$218</definedName>
  </definedNames>
  <calcPr calcId="181029"/>
</workbook>
</file>

<file path=xl/calcChain.xml><?xml version="1.0" encoding="utf-8"?>
<calcChain xmlns="http://schemas.openxmlformats.org/spreadsheetml/2006/main">
  <c r="P209" i="5" l="1"/>
  <c r="J13" i="9"/>
  <c r="J12" i="9"/>
  <c r="J11" i="9"/>
  <c r="J10" i="9"/>
  <c r="J9" i="9"/>
  <c r="J8" i="9"/>
  <c r="J7" i="9"/>
  <c r="J6" i="9"/>
  <c r="J5" i="9"/>
  <c r="J14" i="9" s="1"/>
  <c r="J17" i="9" s="1"/>
  <c r="N159" i="5" l="1"/>
  <c r="N160" i="5"/>
  <c r="N161" i="5"/>
  <c r="N162" i="5"/>
  <c r="N163" i="5"/>
  <c r="N164" i="5"/>
  <c r="N198" i="5" l="1"/>
  <c r="P198" i="5" s="1"/>
  <c r="N197" i="5"/>
  <c r="P160" i="5"/>
  <c r="P161" i="5"/>
  <c r="P162" i="5"/>
  <c r="P163" i="5"/>
  <c r="N165" i="5"/>
  <c r="P165" i="5" s="1"/>
  <c r="P164" i="5"/>
  <c r="P159" i="5"/>
  <c r="N205" i="5" l="1"/>
  <c r="N116" i="5" l="1"/>
  <c r="N129" i="5" l="1"/>
  <c r="P129" i="5" s="1"/>
  <c r="N38" i="5" l="1"/>
  <c r="P38" i="5" s="1"/>
  <c r="N81" i="5" l="1"/>
  <c r="N49" i="5" l="1"/>
  <c r="P49" i="5" s="1"/>
  <c r="N50" i="5"/>
  <c r="P50" i="5" s="1"/>
  <c r="N51" i="5"/>
  <c r="P51" i="5" s="1"/>
  <c r="N52" i="5"/>
  <c r="P52" i="5" s="1"/>
  <c r="N53" i="5"/>
  <c r="P53" i="5" s="1"/>
  <c r="N54" i="5"/>
  <c r="P54" i="5" s="1"/>
  <c r="N55" i="5"/>
  <c r="P55" i="5" s="1"/>
  <c r="N56" i="5"/>
  <c r="P56" i="5" s="1"/>
  <c r="N44" i="5" l="1"/>
  <c r="P44" i="5" s="1"/>
  <c r="N202" i="5" l="1"/>
  <c r="P202" i="5" s="1"/>
  <c r="N203" i="5"/>
  <c r="P203" i="5" s="1"/>
  <c r="N204" i="5"/>
  <c r="P204" i="5" s="1"/>
  <c r="P205" i="5"/>
  <c r="N201" i="5"/>
  <c r="P201" i="5" s="1"/>
  <c r="N193" i="5"/>
  <c r="P193" i="5" s="1"/>
  <c r="N194" i="5"/>
  <c r="P194" i="5" s="1"/>
  <c r="N195" i="5"/>
  <c r="P195" i="5" s="1"/>
  <c r="N196" i="5"/>
  <c r="P196" i="5" s="1"/>
  <c r="P197" i="5"/>
  <c r="N192" i="5"/>
  <c r="P192" i="5" s="1"/>
  <c r="N189" i="5"/>
  <c r="N183" i="5"/>
  <c r="N184" i="5"/>
  <c r="N185" i="5"/>
  <c r="N186" i="5"/>
  <c r="N187" i="5"/>
  <c r="N188" i="5"/>
  <c r="N182" i="5"/>
  <c r="N177" i="5"/>
  <c r="P177" i="5" s="1"/>
  <c r="N178" i="5"/>
  <c r="P178" i="5" s="1"/>
  <c r="N179" i="5"/>
  <c r="P179" i="5" s="1"/>
  <c r="N176" i="5"/>
  <c r="P176" i="5" s="1"/>
  <c r="N169" i="5"/>
  <c r="P169" i="5" s="1"/>
  <c r="N170" i="5"/>
  <c r="P170" i="5" s="1"/>
  <c r="N171" i="5"/>
  <c r="P171" i="5" s="1"/>
  <c r="P172" i="5"/>
  <c r="N173" i="5"/>
  <c r="P173" i="5" s="1"/>
  <c r="N168" i="5"/>
  <c r="P168" i="5" s="1"/>
  <c r="N149" i="5"/>
  <c r="P149" i="5" s="1"/>
  <c r="N150" i="5"/>
  <c r="P150" i="5" s="1"/>
  <c r="N151" i="5"/>
  <c r="P151" i="5" s="1"/>
  <c r="N152" i="5"/>
  <c r="P152" i="5" s="1"/>
  <c r="N153" i="5"/>
  <c r="P153" i="5" s="1"/>
  <c r="N154" i="5"/>
  <c r="P154" i="5" s="1"/>
  <c r="N155" i="5"/>
  <c r="P155" i="5" s="1"/>
  <c r="N156" i="5"/>
  <c r="P156" i="5" s="1"/>
  <c r="N157" i="5"/>
  <c r="P157" i="5" s="1"/>
  <c r="N158" i="5"/>
  <c r="P158" i="5" s="1"/>
  <c r="N148" i="5"/>
  <c r="P148" i="5" s="1"/>
  <c r="N132" i="5"/>
  <c r="P132" i="5" s="1"/>
  <c r="N133" i="5"/>
  <c r="P133" i="5" s="1"/>
  <c r="N134" i="5"/>
  <c r="P134" i="5" s="1"/>
  <c r="N135" i="5"/>
  <c r="P135" i="5" s="1"/>
  <c r="N136" i="5"/>
  <c r="P136" i="5" s="1"/>
  <c r="N137" i="5"/>
  <c r="P137" i="5" s="1"/>
  <c r="N138" i="5"/>
  <c r="P138" i="5" s="1"/>
  <c r="N139" i="5"/>
  <c r="P139" i="5" s="1"/>
  <c r="N140" i="5"/>
  <c r="P140" i="5" s="1"/>
  <c r="N141" i="5"/>
  <c r="P141" i="5" s="1"/>
  <c r="N142" i="5"/>
  <c r="P142" i="5" s="1"/>
  <c r="N143" i="5"/>
  <c r="P143" i="5" s="1"/>
  <c r="N144" i="5"/>
  <c r="P144" i="5" s="1"/>
  <c r="N145" i="5"/>
  <c r="P145" i="5" s="1"/>
  <c r="N128" i="5"/>
  <c r="P128" i="5" s="1"/>
  <c r="N120" i="5"/>
  <c r="P120" i="5" s="1"/>
  <c r="N121" i="5"/>
  <c r="P121" i="5" s="1"/>
  <c r="N122" i="5"/>
  <c r="P122" i="5" s="1"/>
  <c r="N123" i="5"/>
  <c r="P123" i="5" s="1"/>
  <c r="N124" i="5"/>
  <c r="P124" i="5" s="1"/>
  <c r="N125" i="5"/>
  <c r="P125" i="5" s="1"/>
  <c r="N126" i="5"/>
  <c r="P126" i="5" s="1"/>
  <c r="N127" i="5"/>
  <c r="P127" i="5" s="1"/>
  <c r="N119" i="5"/>
  <c r="P119" i="5" s="1"/>
  <c r="N110" i="5"/>
  <c r="P110" i="5" s="1"/>
  <c r="N111" i="5"/>
  <c r="P111" i="5" s="1"/>
  <c r="N112" i="5"/>
  <c r="P112" i="5" s="1"/>
  <c r="N113" i="5"/>
  <c r="P113" i="5" s="1"/>
  <c r="N114" i="5"/>
  <c r="P114" i="5" s="1"/>
  <c r="N115" i="5"/>
  <c r="P115" i="5" s="1"/>
  <c r="P116" i="5"/>
  <c r="N109" i="5"/>
  <c r="N102" i="5"/>
  <c r="P102" i="5" s="1"/>
  <c r="N103" i="5"/>
  <c r="P103" i="5" s="1"/>
  <c r="N104" i="5"/>
  <c r="P104" i="5" s="1"/>
  <c r="N105" i="5"/>
  <c r="P105" i="5" s="1"/>
  <c r="N106" i="5"/>
  <c r="P106" i="5" s="1"/>
  <c r="N101" i="5"/>
  <c r="N93" i="5"/>
  <c r="P93" i="5" s="1"/>
  <c r="N94" i="5"/>
  <c r="P94" i="5" s="1"/>
  <c r="N95" i="5"/>
  <c r="P95" i="5" s="1"/>
  <c r="N96" i="5"/>
  <c r="P96" i="5" s="1"/>
  <c r="N97" i="5"/>
  <c r="P97" i="5" s="1"/>
  <c r="N98" i="5"/>
  <c r="P98" i="5" s="1"/>
  <c r="N91" i="5"/>
  <c r="N83" i="5"/>
  <c r="P83" i="5" s="1"/>
  <c r="N84" i="5"/>
  <c r="P84" i="5" s="1"/>
  <c r="N85" i="5"/>
  <c r="P85" i="5" s="1"/>
  <c r="N86" i="5"/>
  <c r="P86" i="5" s="1"/>
  <c r="N87" i="5"/>
  <c r="P87" i="5" s="1"/>
  <c r="N88" i="5"/>
  <c r="P88" i="5" s="1"/>
  <c r="P81" i="5"/>
  <c r="N69" i="5"/>
  <c r="P69" i="5" s="1"/>
  <c r="N70" i="5"/>
  <c r="P70" i="5" s="1"/>
  <c r="N71" i="5"/>
  <c r="P71" i="5" s="1"/>
  <c r="N72" i="5"/>
  <c r="P72" i="5" s="1"/>
  <c r="N73" i="5"/>
  <c r="P73" i="5" s="1"/>
  <c r="N74" i="5"/>
  <c r="P74" i="5" s="1"/>
  <c r="N75" i="5"/>
  <c r="P75" i="5" s="1"/>
  <c r="N76" i="5"/>
  <c r="P76" i="5" s="1"/>
  <c r="N77" i="5"/>
  <c r="P77" i="5" s="1"/>
  <c r="N68" i="5"/>
  <c r="P68" i="5" s="1"/>
  <c r="N60" i="5"/>
  <c r="P60" i="5" s="1"/>
  <c r="N61" i="5"/>
  <c r="P61" i="5" s="1"/>
  <c r="N62" i="5"/>
  <c r="P62" i="5" s="1"/>
  <c r="N63" i="5"/>
  <c r="P63" i="5" s="1"/>
  <c r="N64" i="5"/>
  <c r="P64" i="5" s="1"/>
  <c r="N65" i="5"/>
  <c r="P65" i="5" s="1"/>
  <c r="N59" i="5"/>
  <c r="P59" i="5" s="1"/>
  <c r="N45" i="5"/>
  <c r="P45" i="5" s="1"/>
  <c r="N46" i="5"/>
  <c r="P46" i="5" s="1"/>
  <c r="N47" i="5"/>
  <c r="P47" i="5" s="1"/>
  <c r="N48" i="5"/>
  <c r="P48" i="5" s="1"/>
  <c r="N43" i="5"/>
  <c r="P43" i="5" s="1"/>
  <c r="N40" i="5"/>
  <c r="P40" i="5" s="1"/>
  <c r="N27" i="5"/>
  <c r="P27" i="5" s="1"/>
  <c r="N18" i="5"/>
  <c r="P18" i="5" s="1"/>
  <c r="N131" i="5"/>
  <c r="P131" i="5" s="1"/>
  <c r="N37" i="5"/>
  <c r="P37" i="5" s="1"/>
  <c r="P91" i="5" l="1"/>
  <c r="N92" i="5"/>
  <c r="N82" i="5"/>
  <c r="N26" i="5"/>
  <c r="P26" i="5" s="1"/>
  <c r="N25" i="5"/>
  <c r="P25" i="5" s="1"/>
  <c r="N39" i="5" l="1"/>
  <c r="P39" i="5" s="1"/>
  <c r="N23" i="5"/>
  <c r="P23" i="5" s="1"/>
  <c r="N24" i="5"/>
  <c r="P24" i="5" s="1"/>
  <c r="N36" i="5" l="1"/>
  <c r="P36" i="5" s="1"/>
  <c r="N35" i="5"/>
  <c r="P35" i="5" s="1"/>
  <c r="N30" i="5"/>
  <c r="P30" i="5" s="1"/>
  <c r="N31" i="5"/>
  <c r="P31" i="5" s="1"/>
  <c r="N32" i="5"/>
  <c r="P32" i="5" s="1"/>
  <c r="N33" i="5"/>
  <c r="P33" i="5" s="1"/>
  <c r="N34" i="5"/>
  <c r="P34" i="5" s="1"/>
  <c r="N29" i="5"/>
  <c r="P29" i="5" s="1"/>
  <c r="N19" i="5"/>
  <c r="P19" i="5" s="1"/>
  <c r="N20" i="5"/>
  <c r="P20" i="5" s="1"/>
  <c r="N21" i="5"/>
  <c r="P21" i="5" s="1"/>
  <c r="N22" i="5"/>
  <c r="P22" i="5" s="1"/>
  <c r="P207" i="5" l="1"/>
  <c r="P211" i="5" l="1"/>
</calcChain>
</file>

<file path=xl/sharedStrings.xml><?xml version="1.0" encoding="utf-8"?>
<sst xmlns="http://schemas.openxmlformats.org/spreadsheetml/2006/main" count="697" uniqueCount="375">
  <si>
    <t>Svislé konstrukce</t>
  </si>
  <si>
    <t>1.</t>
  </si>
  <si>
    <t>MJ</t>
  </si>
  <si>
    <t>Výměra</t>
  </si>
  <si>
    <t>2.</t>
  </si>
  <si>
    <t>m2</t>
  </si>
  <si>
    <t>m</t>
  </si>
  <si>
    <t>3.</t>
  </si>
  <si>
    <t>Úpravy povrchu</t>
  </si>
  <si>
    <t>4.</t>
  </si>
  <si>
    <t>Omítka rýh ve stěnách maltou vápennou-šířka do 150mm,omítka štuková</t>
  </si>
  <si>
    <t>5.</t>
  </si>
  <si>
    <t>6.</t>
  </si>
  <si>
    <t>7.</t>
  </si>
  <si>
    <t>ks</t>
  </si>
  <si>
    <t>8.</t>
  </si>
  <si>
    <t>9.</t>
  </si>
  <si>
    <t>Ostatní konstrukce a práce</t>
  </si>
  <si>
    <t>Vybourání objímek,držáků,věšáků,záclonových konzol,lustrových skob apod.-zdivo bet.</t>
  </si>
  <si>
    <t>Podlahy povlakové</t>
  </si>
  <si>
    <t>Nátěry</t>
  </si>
  <si>
    <t>Vnitřní vodovod</t>
  </si>
  <si>
    <t>kpl</t>
  </si>
  <si>
    <t>Konstrukce truhlářské</t>
  </si>
  <si>
    <t>Provedení truhlářských prací dle rozpisu</t>
  </si>
  <si>
    <t>Cena celkem</t>
  </si>
  <si>
    <t xml:space="preserve"> </t>
  </si>
  <si>
    <t>Malby</t>
  </si>
  <si>
    <t>Výplně otvorů</t>
  </si>
  <si>
    <t>m3</t>
  </si>
  <si>
    <t xml:space="preserve">Montáž a dodávka oken  rozměr./plast./    </t>
  </si>
  <si>
    <t>11.</t>
  </si>
  <si>
    <t>10.</t>
  </si>
  <si>
    <t>12.</t>
  </si>
  <si>
    <t>Podlahové konstrukce</t>
  </si>
  <si>
    <t>Bourání</t>
  </si>
  <si>
    <t>Bourání mazanin bet.tl.5 cm</t>
  </si>
  <si>
    <t>Otlučení omítek vnitřních</t>
  </si>
  <si>
    <t>Izolace proti vodě</t>
  </si>
  <si>
    <t>13.</t>
  </si>
  <si>
    <t>Sokl keramický v.8cm /dodávka mat./</t>
  </si>
  <si>
    <t>Dodávka dveří vnitřních /dle specifikace/</t>
  </si>
  <si>
    <t>Dodávka  PVC</t>
  </si>
  <si>
    <t>Odvoz a likvidace odpadu</t>
  </si>
  <si>
    <t>Adresa</t>
  </si>
  <si>
    <t>Předsíň</t>
  </si>
  <si>
    <t xml:space="preserve"> Kuchyň</t>
  </si>
  <si>
    <t>Pokoj 1.</t>
  </si>
  <si>
    <t>Pokoj 2.</t>
  </si>
  <si>
    <t>Pokoj 3.</t>
  </si>
  <si>
    <t xml:space="preserve">Koupelna </t>
  </si>
  <si>
    <t>WC</t>
  </si>
  <si>
    <t>Nátěr kovových zárubní</t>
  </si>
  <si>
    <t>Nátěr dřevěných zárubní</t>
  </si>
  <si>
    <t xml:space="preserve">Vyrovnání podlahy  OSB desky </t>
  </si>
  <si>
    <t>Práce celkem</t>
  </si>
  <si>
    <t>soubor</t>
  </si>
  <si>
    <t>Demontáž sokl.nebo lišt   PVC</t>
  </si>
  <si>
    <t xml:space="preserve">      </t>
  </si>
  <si>
    <t>výměra celkem</t>
  </si>
  <si>
    <t>bm</t>
  </si>
  <si>
    <t>Výměna domácího telefonu</t>
  </si>
  <si>
    <t>Nátěr jádra a odmaštění podkladu</t>
  </si>
  <si>
    <t xml:space="preserve">Elektroinstalace   </t>
  </si>
  <si>
    <t>Vybourání stávajících zárubní</t>
  </si>
  <si>
    <t>Parketové podlahy</t>
  </si>
  <si>
    <t>Uložení suti na skládku, včetně nakládání a poplatku za uložení</t>
  </si>
  <si>
    <t>bez DPH</t>
  </si>
  <si>
    <t xml:space="preserve">Drobné truhlářské práce /repase oken apod.|/ </t>
  </si>
  <si>
    <t xml:space="preserve">SDK podhled na zavěš.ocel.kci tl.desky 12.5mm bez izolace </t>
  </si>
  <si>
    <t>Přesun hmot pro opravy  a údržbu dosavadních budov,včetně vnějších plášťů-výška do 25m</t>
  </si>
  <si>
    <t>Poplatek za skládku-netříděné suti</t>
  </si>
  <si>
    <t>Pokládka a lepení povlak.krytin PVC,včetně lepidla</t>
  </si>
  <si>
    <t xml:space="preserve">Porevizní opravy </t>
  </si>
  <si>
    <t>Penetrace podkladu hloubková jednonásobná do v.3,80m</t>
  </si>
  <si>
    <t>Odstranění tapet lepených stěn do 3,80m</t>
  </si>
  <si>
    <t>Nátěr synt.dvojnásob. dřev.kcí-garnyže,vest.nábytek apod. apod.</t>
  </si>
  <si>
    <t>Nátěr truhl.výr.synt. dvojnásob.s tmelením- dveří</t>
  </si>
  <si>
    <t>Podlahy z dlaždic keramických</t>
  </si>
  <si>
    <t>Demontáž umakartových příček s nosnou kcí z ocel.profilů jednoduchých včetně odvozu na skládku a likvidace</t>
  </si>
  <si>
    <t>Odstranění PVC podlah lepených s podložkou.</t>
  </si>
  <si>
    <t>Odstranění stávající malby do v 3,80m /včetně rozmydlení/</t>
  </si>
  <si>
    <t xml:space="preserve">Příčky z desek porobet.,hladkých,hm.500kg/m3-tl. 100 mm </t>
  </si>
  <si>
    <t>Ukotvení příček-polyuret.pěnou/tl.příčky do100mm/</t>
  </si>
  <si>
    <t xml:space="preserve">Příčky z desek porobet.,hladkých,hm.500kg/m3-tl.125mm </t>
  </si>
  <si>
    <t>Demontáž plovoucích podlah laminát.lepených</t>
  </si>
  <si>
    <t>Nátěr olejový a voskování</t>
  </si>
  <si>
    <t>Omítka jednotlivých malých ploch vnitřních stěn,vápenocement.štuk-plocha přes 0,25 do 1m2</t>
  </si>
  <si>
    <t>Začištění omítek kolem dveří,oken ,obkladů podlah apod. včetně mat.</t>
  </si>
  <si>
    <t>Osazení zárubní dveřních ocelových,bez dveř.křídel na MC do 2,5m2 /dodatečně/+ dod.zárubně ocelové 80cm</t>
  </si>
  <si>
    <t>Popis:</t>
  </si>
  <si>
    <t>Olepování vnitřních ploch páskou nebo folií do 3,8m</t>
  </si>
  <si>
    <t>Tmelení celoplošné podlah vlysových</t>
  </si>
  <si>
    <t>Broušení podlah celkové včetně tmelení</t>
  </si>
  <si>
    <t>Doplnění podlah vlys. do 0,25m2</t>
  </si>
  <si>
    <t>Tmelení dílčích defektů podlah vlysových</t>
  </si>
  <si>
    <t>Demont.podlah vlysových /přibíjených/</t>
  </si>
  <si>
    <t>Demont.podlah plovoucích lepených</t>
  </si>
  <si>
    <t>Provedení ZTI- rekonstrukce rozvodů vody</t>
  </si>
  <si>
    <t>Tmelení spar a rohů,šířky do 3mm akryl.tmelem v míst.do v.3,80m</t>
  </si>
  <si>
    <t>14.</t>
  </si>
  <si>
    <t>15.</t>
  </si>
  <si>
    <t>16.</t>
  </si>
  <si>
    <t>Dodávka laminátové podlah Quick-step</t>
  </si>
  <si>
    <t>P.č.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</si>
  <si>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</si>
  <si>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</si>
  <si>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</si>
  <si>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</si>
  <si>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</si>
  <si>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</si>
  <si>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</si>
  <si>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</si>
  <si>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</si>
  <si>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</si>
  <si>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</si>
  <si>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</si>
  <si>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</si>
  <si>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</si>
  <si>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</si>
  <si>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</si>
  <si>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</si>
  <si>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</si>
  <si>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</si>
  <si>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</si>
  <si>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</si>
  <si>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</si>
  <si>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</si>
  <si>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</si>
  <si>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</si>
  <si>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</si>
  <si>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</si>
  <si>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</si>
  <si>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</si>
  <si>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</si>
  <si>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</si>
  <si>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</si>
  <si>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</si>
  <si>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</si>
  <si>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</si>
  <si>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</si>
  <si>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</si>
  <si>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</si>
  <si>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</si>
  <si>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</si>
  <si>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</si>
  <si>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</si>
  <si>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</si>
  <si>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</si>
  <si>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</si>
  <si>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</si>
  <si>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</si>
  <si>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</si>
  <si>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</si>
  <si>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</si>
  <si>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</si>
  <si>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</si>
  <si>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</si>
  <si>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</si>
  <si>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</si>
  <si>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</si>
  <si>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</si>
  <si>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</si>
  <si>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</si>
  <si>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</si>
  <si>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</si>
  <si>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</si>
  <si>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</si>
  <si>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</si>
  <si>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</si>
  <si>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</si>
  <si>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</si>
  <si>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</si>
  <si>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</si>
  <si>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</si>
  <si>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</si>
  <si>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</si>
  <si>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</si>
  <si>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</si>
  <si>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</si>
  <si>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</si>
  <si>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</si>
  <si>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</si>
  <si>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</si>
  <si>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</si>
  <si>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</si>
  <si>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</si>
  <si>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</si>
  <si>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</si>
  <si>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</si>
  <si>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</si>
  <si>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</si>
  <si>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</si>
  <si>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</si>
  <si>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</si>
  <si>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</si>
  <si>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</si>
  <si>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</si>
  <si>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</si>
  <si>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</si>
  <si>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</si>
  <si>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</si>
  <si>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</si>
  <si>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</si>
  <si>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</si>
  <si>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</si>
  <si>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</si>
  <si>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</si>
  <si>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</si>
  <si>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</si>
  <si>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</si>
  <si>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</si>
  <si>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</si>
  <si>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</si>
  <si>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</si>
  <si>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</si>
  <si>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</si>
  <si>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</si>
  <si>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</si>
  <si>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</si>
  <si>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</si>
  <si>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</si>
  <si>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</si>
  <si>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</si>
  <si>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</si>
  <si>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</si>
  <si>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</si>
  <si>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Pol.č.</t>
  </si>
  <si>
    <t>Malba bílá dvojnásobná do 3,80m /Primalex Plus/</t>
  </si>
  <si>
    <t>Opracování detailů bytového jádra</t>
  </si>
  <si>
    <t>Revize  EI + dotažení spojů</t>
  </si>
  <si>
    <t>Přesun hmot pro opravy a údržbu  budov</t>
  </si>
  <si>
    <t xml:space="preserve">Přesun hmot pro opravy  a údržbu  budov </t>
  </si>
  <si>
    <t>Přesun hmot pro opravy  a údržbu budov</t>
  </si>
  <si>
    <t xml:space="preserve">Přesun hmot pro opravy  a údržbu budov </t>
  </si>
  <si>
    <t>Dlaždice  glazovaná keramická jakost 1 dodávka+včetně dodávky doplňkových prvků lišta, silikon apod.</t>
  </si>
  <si>
    <t>Obkladačka porovinová keramická jakost 1-dodávka+včetně dodávky doplň.prvků lišta, silikon apod.</t>
  </si>
  <si>
    <t>Přesun hmot pro opravy  a údržbu  budov</t>
  </si>
  <si>
    <t>Nátěr otopných těles deskových syntetický 1x+1x email +odmaštění</t>
  </si>
  <si>
    <t>Nátěr kovových potrubí -do DN 50,  2x synt.</t>
  </si>
  <si>
    <t>Nátěr truhl.výr.synt. 1x+1x email +1x tmelení - oken</t>
  </si>
  <si>
    <t>Lišta  PVC  montáž včetně dodávky soklu PVC</t>
  </si>
  <si>
    <t>Položení podlah lamelových se zámkovým spojem</t>
  </si>
  <si>
    <t>Montáž + dodávka podložky Mirelon tl.2mm</t>
  </si>
  <si>
    <t>Potěr vyrovnávací MC15 v ploše   o tl.5cm</t>
  </si>
  <si>
    <t xml:space="preserve">Potěr SMS CEMIX ruční zpracování tl.15mm </t>
  </si>
  <si>
    <t xml:space="preserve">Vyrovnání podkladní vrstvy-samonivel.stěrka Morfico 320 ,tl.2mm   </t>
  </si>
  <si>
    <t xml:space="preserve">Vyrovnání podkladní vrstvy-samonivel.stěrka Morfico 320 ,tl.4mm   </t>
  </si>
  <si>
    <t>Oprava podlah,broušení vlysů,parket trojnásobné</t>
  </si>
  <si>
    <t>Lak dřevěných podlah BONA NOVIA,Z+2x,přebroušení</t>
  </si>
  <si>
    <t>Obklad soklů keramických , tmel, výška 10cm /tmel-weber profiflex, spár.-color comfort/</t>
  </si>
  <si>
    <t>Montáž  podlah keram.,flex.tmel+spár.,200x100mm /tmel weber profiflex,spár.-color comfort/</t>
  </si>
  <si>
    <t>Hydroizolace ve spojení s dlažbou a obkladem - Mapelastic tl.2mm</t>
  </si>
  <si>
    <t xml:space="preserve">Obklady keramické  </t>
  </si>
  <si>
    <t>Obkládání stěn obkl.pórovin. do tmele do 300x300</t>
  </si>
  <si>
    <t>Omítka vápenocement. hladká stěn ze suché směsi</t>
  </si>
  <si>
    <t>Montáž dveřních křídel kompletizovaných do 0,8m</t>
  </si>
  <si>
    <t>Obezdívka koupelnových van z cihel porobet.YTONG tl.6,5cm</t>
  </si>
  <si>
    <t>SDK příčka ,desky 12,5mm, tl.10cm s TI tl.50mm</t>
  </si>
  <si>
    <t>Omítka vnitřní MVC ze suchých směsí ,štuková</t>
  </si>
  <si>
    <t>Omítka jednovrstvá hlazená Cemix 073 ručně ,tl. 5mm</t>
  </si>
  <si>
    <t>Oprava omítek stropů s použitím suché malt.směsi.30-50% plochy,štukových</t>
  </si>
  <si>
    <t>Tenkovrstvá úprava stropů aktiv.štukem tl.2-3mm</t>
  </si>
  <si>
    <t>Tenkovrstvá úprava stěn aktiv.štukem tl.2-3mm, s penetrací</t>
  </si>
  <si>
    <t>Montáž průvětrníků nebo ventilačních mřížek</t>
  </si>
  <si>
    <t>Bourání příček cihelných tl.10 cm /přes 4m2/</t>
  </si>
  <si>
    <t>Bourání příček cihelných tl.15 cm/přes 4m2/</t>
  </si>
  <si>
    <t>Bourání dlaždic keramických tl.1cm nad 1m2</t>
  </si>
  <si>
    <t>Vysekání kapes zeď.cihel MVC pl. 0,25 m2 hl.30cm</t>
  </si>
  <si>
    <t>Odsekání vnitřních obkladů stěn nad 2m2</t>
  </si>
  <si>
    <t>Doplnění cem.potěru na bet.podkl./přes 1m2 do 4m2/tl.20-30mm</t>
  </si>
  <si>
    <t>Zakrývání výplní a dalších předmětů před znečištěním do 3,8m/radiátor,nábytek apod./</t>
  </si>
  <si>
    <t>Bourání příček z cihel.přes 4 m2 tl.15 cm</t>
  </si>
  <si>
    <t>Potěr ze SMS Knauf BP-3, 25Mpa,samonivel.ručně tl.6mm</t>
  </si>
  <si>
    <t>Vyhlazení malířskou masou 2x, výška do 3,8m</t>
  </si>
  <si>
    <t>Vyrovnání povrchu zdiva maltou ze SMS tl.do3cm</t>
  </si>
  <si>
    <t>Úklid</t>
  </si>
  <si>
    <t>množství</t>
  </si>
  <si>
    <t>cena za j.</t>
  </si>
  <si>
    <t xml:space="preserve">Lišta  PVC </t>
  </si>
  <si>
    <t>Montáž a dodávka vchodových dveří rozměr/plast./, kukátko - ze skladu BYTES Tábor s.r.o.</t>
  </si>
  <si>
    <t>Umyvadlo</t>
  </si>
  <si>
    <t>Baterie vanová s přísl. ruční/nástěnná/</t>
  </si>
  <si>
    <t>Baterie dřezová stand.ruční/ stojánková/</t>
  </si>
  <si>
    <t>Baterie umyvadlová stand.ruční/stojánková/</t>
  </si>
  <si>
    <t>WC combi včetně sedátka</t>
  </si>
  <si>
    <t>CELKEM</t>
  </si>
  <si>
    <t>DPH</t>
  </si>
  <si>
    <t>Ulice:</t>
  </si>
  <si>
    <t>Číslo popisné:</t>
  </si>
  <si>
    <t>Č.prostoru:</t>
  </si>
  <si>
    <t>Vypracoval:</t>
  </si>
  <si>
    <t xml:space="preserve">Datum: </t>
  </si>
  <si>
    <t>Zařízení bytu</t>
  </si>
  <si>
    <r>
      <t>m</t>
    </r>
    <r>
      <rPr>
        <sz val="10"/>
        <color theme="1"/>
        <rFont val="Calibri"/>
        <family val="2"/>
        <charset val="238"/>
        <scheme val="minor"/>
      </rPr>
      <t>2</t>
    </r>
  </si>
  <si>
    <t>Montáž výztužné sítě/perlinky/ do stěrky-stěny včetně výztuž.sítě a stěrkového tmelu Baumit</t>
  </si>
  <si>
    <t xml:space="preserve">Ocelová vana </t>
  </si>
  <si>
    <t>Doprava a montáž předmětů ze skladu BYTES</t>
  </si>
  <si>
    <t>rezerva</t>
  </si>
  <si>
    <t>Sprch.vanička keram./800x800, 800x1200/</t>
  </si>
  <si>
    <t xml:space="preserve">Stavební oprava bytu - soupis stavebních prací,dodávek a služeb </t>
  </si>
  <si>
    <t>pol</t>
  </si>
  <si>
    <t>Nové dvojité zasklení okna d+m</t>
  </si>
  <si>
    <t>Termoregulační hlavice (M, D ze skladu Bytes Tábor s.r.o.)</t>
  </si>
  <si>
    <t>95.</t>
  </si>
  <si>
    <t>Přípojka plynu ke spotřebiči v Cu s ventilem,vč. zkoušky a revize</t>
  </si>
  <si>
    <t>Drobná úprava elektroinstalace, kontrola</t>
  </si>
  <si>
    <t>Drobná úprava ZTI, kontrola</t>
  </si>
  <si>
    <t>Pozn. V rámci elektroinstalace budou do bytu dodány svítidla do předsíně, koupelny WC, komory.</t>
  </si>
  <si>
    <t>Elektroinstalace - kompletní oprava rozvodů EI vč. revize</t>
  </si>
  <si>
    <t>Revize přípojky plynu ke spotřebiči</t>
  </si>
  <si>
    <t>Práh dubový lakovaný (dodávka +montáž)</t>
  </si>
  <si>
    <t>Nová kuchyňská linka</t>
  </si>
  <si>
    <t>NE</t>
  </si>
  <si>
    <t>Použité dveře</t>
  </si>
  <si>
    <t>Nové zárubně</t>
  </si>
  <si>
    <t>komora</t>
  </si>
  <si>
    <t>Výměna radiátoru - pouze práce, materiál ze skladu BYTES</t>
  </si>
  <si>
    <t>V případě opačného uspořádání , platí údaje zrcadlově. Na boční stěnu navazuje pruh v šířce 80 cm a výšce 130 cm.</t>
  </si>
  <si>
    <t>Montáž kuchyňských linek</t>
  </si>
  <si>
    <t>Připojení plnyového spotřebiče - kombinovaný sporák, zkouška těsnosti</t>
  </si>
  <si>
    <t>R1.</t>
  </si>
  <si>
    <t>R2.</t>
  </si>
  <si>
    <t>R3.</t>
  </si>
  <si>
    <t>R4.</t>
  </si>
  <si>
    <t>R5.</t>
  </si>
  <si>
    <t>R6.</t>
  </si>
  <si>
    <t>R7.</t>
  </si>
  <si>
    <t>Pouzdro pro posuvné dveře</t>
  </si>
  <si>
    <t>R8.</t>
  </si>
  <si>
    <t>75.</t>
  </si>
  <si>
    <t>Vyzdívka ze skleněných tvárnic</t>
  </si>
  <si>
    <t>R9.</t>
  </si>
  <si>
    <t>R10.</t>
  </si>
  <si>
    <t>R11.</t>
  </si>
  <si>
    <t>R12.</t>
  </si>
  <si>
    <t>R13.</t>
  </si>
  <si>
    <t>108.</t>
  </si>
  <si>
    <t>Vybourání dřevěných a ocelových nik</t>
  </si>
  <si>
    <t>Odstranění dřevěných obkladů stěn</t>
  </si>
  <si>
    <t>Bourání příček skleněných tl. do 15cm</t>
  </si>
  <si>
    <t>Rozebírání a zpětné složení dlažby na terčích</t>
  </si>
  <si>
    <t>Demontáž dlažby a izolace - terasa, vč. likvidace</t>
  </si>
  <si>
    <t>Bourání SDK příček</t>
  </si>
  <si>
    <t>R14.</t>
  </si>
  <si>
    <t>Hydroizolace povlaková PVC folie v Tl - terasa (kpl.)</t>
  </si>
  <si>
    <t>Kamenná dlažba na terče - terasa (kpl.)</t>
  </si>
  <si>
    <t>R15.</t>
  </si>
  <si>
    <t>Doprava a instalace AKU kamen ze skladu BYTES</t>
  </si>
  <si>
    <t>Nikotin bariéra</t>
  </si>
  <si>
    <t>Demontáž vestavné skříně, KL atp. vč. likvidace</t>
  </si>
  <si>
    <t>Akce:</t>
  </si>
  <si>
    <t>Výmalba schodiště a společných prostor domu Berlínská 2749, Tábor</t>
  </si>
  <si>
    <t>Popis</t>
  </si>
  <si>
    <t>m.j.</t>
  </si>
  <si>
    <t>celkem</t>
  </si>
  <si>
    <t>Odtranění původní malba, nová výmalba</t>
  </si>
  <si>
    <t>Penetrace podkladu</t>
  </si>
  <si>
    <t>Vyspravení plochy sádrou</t>
  </si>
  <si>
    <t>hod</t>
  </si>
  <si>
    <t>Nátěr ocelových prvků - rozvaděče</t>
  </si>
  <si>
    <t>Zakrývání ploch</t>
  </si>
  <si>
    <t>Úklid denní hrubý</t>
  </si>
  <si>
    <t>Doprava</t>
  </si>
  <si>
    <t>Spotřební materiál</t>
  </si>
  <si>
    <t>Přesun hmot</t>
  </si>
  <si>
    <t>Mezisoučet  práce včetně materiálu</t>
  </si>
  <si>
    <t>Odebraný materiál za skladu</t>
  </si>
  <si>
    <t>Celkem za akci</t>
  </si>
  <si>
    <t>Montáž (dodávka ze skladu Bytes) vanových dvířek 300x300, 400x600, 600x800</t>
  </si>
  <si>
    <t>Patro</t>
  </si>
  <si>
    <t>ČSLA</t>
  </si>
  <si>
    <t>SVJ</t>
  </si>
  <si>
    <t xml:space="preserve">Byt v domě SVJ. Nová elektroinstalace v lištách, nové rozvody ZTI, přípojka plynu ke spotřebiči; nová vyzdívka jádra, vyzdít příčku v komoře; demontáž a likvidace garnyží, vestavných skříní, KL; opravy omítek štukem, nová výmalba; do vyzdívek nové zárubně, nové dveře; nátěry trubek ÚT, radiátorů a zárubní; seřídit okna a dveře; ÚKLID. !!! V bytu se nachází 2x optická přípojka společnosti NejCZ/CETIN, rozvody STA - neponičit, zachovat. </t>
  </si>
  <si>
    <t>podpis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</si>
</sst>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_ ;[Red]\-#,##0\ "/>
    <numFmt numFmtId="165" formatCode="#,##0\ &quot;Kč&quot;"/>
    <numFmt numFmtId="166" formatCode="#,##0.00\ &quot;Kč&quot;"/>
  </numFmts>
  <fonts count="13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  <font>
      <b/>
      <sz val="12"/>
      <color theme="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Up="1"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 style="thin">
        <color auto="1"/>
      </diagonal>
    </border>
    <border>
      <left/>
      <right/>
      <top/>
      <bottom style="dashed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87">
    <xf numFmtId="0" fontId="0" fillId="0" borderId="0" xfId="0"/>
    <xf numFmtId="0" fontId="2" fillId="2" borderId="1" xfId="0" applyFont="1" applyFill="1" applyBorder="1" applyAlignment="1">
      <alignment vertical="top" wrapText="1" shrinkToFit="1"/>
    </xf>
    <xf numFmtId="0" fontId="2" fillId="2" borderId="1" xfId="0" applyFont="1" applyFill="1" applyBorder="1" applyAlignment="1">
      <alignment vertical="center" wrapText="1" shrinkToFit="1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top" wrapText="1" shrinkToFit="1"/>
    </xf>
    <xf numFmtId="0" fontId="0" fillId="2" borderId="0" xfId="0" applyFill="1"/>
    <xf numFmtId="0" fontId="1" fillId="2" borderId="0" xfId="0" applyFont="1" applyFill="1" applyAlignment="1">
      <alignment vertical="top" wrapText="1" shrinkToFit="1"/>
    </xf>
    <xf numFmtId="0" fontId="2" fillId="2" borderId="0" xfId="0" applyFont="1" applyFill="1" applyAlignment="1">
      <alignment vertical="center" wrapText="1" shrinkToFit="1"/>
    </xf>
    <xf numFmtId="0" fontId="1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top" wrapText="1" shrinkToFit="1"/>
    </xf>
    <xf numFmtId="0" fontId="2" fillId="2" borderId="13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 shrinkToFit="1"/>
    </xf>
    <xf numFmtId="0" fontId="2" fillId="2" borderId="13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 wrapText="1" shrinkToFit="1"/>
    </xf>
    <xf numFmtId="0" fontId="2" fillId="2" borderId="6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 shrinkToFit="1"/>
    </xf>
    <xf numFmtId="0" fontId="2" fillId="2" borderId="1" xfId="0" applyFont="1" applyFill="1" applyBorder="1"/>
    <xf numFmtId="0" fontId="1" fillId="2" borderId="0" xfId="0" applyFont="1" applyFill="1" applyAlignment="1">
      <alignment vertical="center" wrapText="1" shrinkToFit="1"/>
    </xf>
    <xf numFmtId="0" fontId="2" fillId="2" borderId="1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wrapText="1" shrinkToFit="1"/>
    </xf>
    <xf numFmtId="0" fontId="2" fillId="2" borderId="0" xfId="0" applyFont="1" applyFill="1"/>
    <xf numFmtId="0" fontId="2" fillId="2" borderId="16" xfId="0" applyFont="1" applyFill="1" applyBorder="1" applyAlignment="1">
      <alignment horizontal="center" vertical="center"/>
    </xf>
    <xf numFmtId="0" fontId="2" fillId="2" borderId="1" xfId="0" applyFont="1" applyFill="1" applyBorder="1" applyAlignment="1" applyProtection="1">
      <alignment horizontal="left" vertical="top" wrapText="1" shrinkToFit="1"/>
      <protection locked="0"/>
    </xf>
    <xf numFmtId="0" fontId="3" fillId="2" borderId="1" xfId="0" applyFont="1" applyFill="1" applyBorder="1" applyAlignment="1">
      <alignment wrapText="1" shrinkToFit="1"/>
    </xf>
    <xf numFmtId="0" fontId="2" fillId="2" borderId="1" xfId="0" applyFont="1" applyFill="1" applyBorder="1" applyAlignment="1">
      <alignment horizontal="left" vertical="top" wrapText="1" shrinkToFit="1"/>
    </xf>
    <xf numFmtId="0" fontId="2" fillId="2" borderId="0" xfId="0" applyFont="1" applyFill="1" applyAlignment="1">
      <alignment horizontal="left" vertical="center" wrapText="1" shrinkToFit="1"/>
    </xf>
    <xf numFmtId="0" fontId="2" fillId="2" borderId="1" xfId="0" applyFont="1" applyFill="1" applyBorder="1" applyAlignment="1">
      <alignment vertical="top" shrinkToFit="1"/>
    </xf>
    <xf numFmtId="0" fontId="2" fillId="2" borderId="14" xfId="0" applyFont="1" applyFill="1" applyBorder="1" applyAlignment="1">
      <alignment vertical="top" wrapText="1" shrinkToFit="1"/>
    </xf>
    <xf numFmtId="164" fontId="2" fillId="2" borderId="0" xfId="0" applyNumberFormat="1" applyFont="1" applyFill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vertical="top" wrapText="1" shrinkToFit="1"/>
    </xf>
    <xf numFmtId="0" fontId="2" fillId="2" borderId="8" xfId="0" applyFont="1" applyFill="1" applyBorder="1" applyAlignment="1">
      <alignment horizontal="right" vertical="center"/>
    </xf>
    <xf numFmtId="166" fontId="1" fillId="2" borderId="9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0" fontId="2" fillId="2" borderId="0" xfId="0" applyFont="1" applyFill="1" applyAlignment="1">
      <alignment horizontal="right" vertical="top" wrapText="1" shrinkToFit="1"/>
    </xf>
    <xf numFmtId="166" fontId="2" fillId="2" borderId="0" xfId="0" applyNumberFormat="1" applyFont="1" applyFill="1" applyAlignment="1">
      <alignment horizontal="center" vertical="top" wrapText="1" shrinkToFit="1"/>
    </xf>
    <xf numFmtId="0" fontId="2" fillId="2" borderId="0" xfId="0" applyFont="1" applyFill="1" applyAlignment="1">
      <alignment horizontal="center" vertical="top" wrapText="1" shrinkToFit="1"/>
    </xf>
    <xf numFmtId="0" fontId="1" fillId="2" borderId="0" xfId="0" applyFont="1" applyFill="1" applyAlignment="1">
      <alignment horizontal="center" vertical="top" wrapText="1" shrinkToFit="1"/>
    </xf>
    <xf numFmtId="0" fontId="1" fillId="2" borderId="17" xfId="0" applyFont="1" applyFill="1" applyBorder="1" applyAlignment="1">
      <alignment vertical="top" wrapText="1" shrinkToFit="1"/>
    </xf>
    <xf numFmtId="0" fontId="1" fillId="2" borderId="17" xfId="0" applyFont="1" applyFill="1" applyBorder="1" applyAlignment="1">
      <alignment horizontal="center" vertical="top" wrapText="1" shrinkToFit="1"/>
    </xf>
    <xf numFmtId="0" fontId="6" fillId="2" borderId="0" xfId="0" applyFont="1" applyFill="1" applyAlignment="1">
      <alignment horizontal="center" vertical="top" wrapText="1" shrinkToFi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right"/>
    </xf>
    <xf numFmtId="0" fontId="4" fillId="0" borderId="0" xfId="0" applyFont="1"/>
    <xf numFmtId="0" fontId="7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0" fillId="2" borderId="18" xfId="0" applyFill="1" applyBorder="1" applyAlignment="1">
      <alignment horizontal="left" vertical="center"/>
    </xf>
    <xf numFmtId="0" fontId="0" fillId="2" borderId="18" xfId="0" applyFill="1" applyBorder="1"/>
    <xf numFmtId="0" fontId="2" fillId="2" borderId="18" xfId="0" applyFont="1" applyFill="1" applyBorder="1" applyAlignment="1">
      <alignment horizontal="left" vertical="center"/>
    </xf>
    <xf numFmtId="0" fontId="5" fillId="2" borderId="12" xfId="0" applyFont="1" applyFill="1" applyBorder="1" applyAlignment="1">
      <alignment horizontal="left" vertical="center"/>
    </xf>
    <xf numFmtId="0" fontId="0" fillId="2" borderId="12" xfId="0" applyFill="1" applyBorder="1"/>
    <xf numFmtId="0" fontId="2" fillId="2" borderId="12" xfId="0" applyFont="1" applyFill="1" applyBorder="1" applyAlignment="1">
      <alignment horizontal="left" vertical="center"/>
    </xf>
    <xf numFmtId="0" fontId="0" fillId="2" borderId="12" xfId="0" applyFill="1" applyBorder="1" applyAlignment="1">
      <alignment horizontal="left" vertical="center"/>
    </xf>
    <xf numFmtId="0" fontId="5" fillId="0" borderId="0" xfId="0" applyFont="1"/>
    <xf numFmtId="0" fontId="2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top" wrapText="1" shrinkToFit="1"/>
    </xf>
    <xf numFmtId="0" fontId="1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10" fillId="2" borderId="0" xfId="1" applyFill="1"/>
    <xf numFmtId="0" fontId="9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165" fontId="0" fillId="0" borderId="0" xfId="0" applyNumberFormat="1"/>
    <xf numFmtId="165" fontId="5" fillId="0" borderId="0" xfId="0" applyNumberFormat="1" applyFont="1"/>
    <xf numFmtId="0" fontId="2" fillId="2" borderId="15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top" wrapText="1" shrinkToFit="1"/>
    </xf>
    <xf numFmtId="14" fontId="2" fillId="3" borderId="0" xfId="0" applyNumberFormat="1" applyFont="1" applyFill="1" applyAlignment="1">
      <alignment horizontal="left" vertical="center"/>
    </xf>
    <xf numFmtId="0" fontId="2" fillId="3" borderId="0" xfId="0" applyFont="1" applyFill="1" applyAlignment="1">
      <alignment horizontal="left" vertical="center"/>
    </xf>
    <xf numFmtId="0" fontId="11" fillId="2" borderId="0" xfId="0" applyFont="1" applyFill="1" applyAlignment="1">
      <alignment horizontal="left" vertical="top" wrapText="1" shrinkToFit="1"/>
    </xf>
    <xf numFmtId="0" fontId="1" fillId="2" borderId="0" xfId="0" applyFont="1" applyFill="1" applyAlignment="1">
      <alignment horizontal="left" vertical="top" wrapText="1" shrinkToFit="1"/>
    </xf>
    <xf numFmtId="0" fontId="2" fillId="4" borderId="0" xfId="0" applyFont="1" applyFill="1" applyAlignment="1">
      <alignment horizontal="left" vertical="center"/>
    </xf>
    <xf numFmtId="14" fontId="2" fillId="2" borderId="0" xfId="0" applyNumberFormat="1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12" fillId="5" borderId="0" xfId="0" applyFont="1" applyFill="1" applyAlignment="1">
      <alignment horizontal="center" vertical="center"/>
    </xf>
  </cellXfs>
  <cellStyles count="2">
    <cellStyle name="Hypertextový odkaz" xfId="1" builtinId="8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1</xdr:row>
          <xdr:rowOff>123825</xdr:rowOff>
        </xdr:from>
        <xdr:to>
          <xdr:col>13</xdr:col>
          <xdr:colOff>114300</xdr:colOff>
          <xdr:row>31</xdr:row>
          <xdr:rowOff>76200</xdr:rowOff>
        </xdr:to>
        <xdr:sp macro="" textlink="">
          <xdr:nvSpPr>
            <xdr:cNvPr id="3076" name="Object 4" hidden="1">
              <a:extLst>
                <a:ext uri="{63B3BB69-23CF-44E3-9099-C40C66FF867C}">
                  <a14:compatExt spid="_x0000_s3076"/>
                </a:ext>
                <a:ext uri="{FF2B5EF4-FFF2-40B4-BE49-F238E27FC236}">
                  <a16:creationId xmlns:a16="http://schemas.microsoft.com/office/drawing/2014/main" id="{00000000-0008-0000-0100-00000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</xdr:row>
          <xdr:rowOff>0</xdr:rowOff>
        </xdr:from>
        <xdr:to>
          <xdr:col>13</xdr:col>
          <xdr:colOff>95250</xdr:colOff>
          <xdr:row>31</xdr:row>
          <xdr:rowOff>142875</xdr:rowOff>
        </xdr:to>
        <xdr:sp macro="" textlink="">
          <xdr:nvSpPr>
            <xdr:cNvPr id="3077" name="Object 5" hidden="1">
              <a:extLst>
                <a:ext uri="{63B3BB69-23CF-44E3-9099-C40C66FF867C}">
                  <a14:compatExt spid="_x0000_s3077"/>
                </a:ext>
                <a:ext uri="{FF2B5EF4-FFF2-40B4-BE49-F238E27FC236}">
                  <a16:creationId xmlns:a16="http://schemas.microsoft.com/office/drawing/2014/main" id="{00000000-0008-0000-0100-00000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33</xdr:row>
          <xdr:rowOff>0</xdr:rowOff>
        </xdr:from>
        <xdr:to>
          <xdr:col>13</xdr:col>
          <xdr:colOff>95250</xdr:colOff>
          <xdr:row>62</xdr:row>
          <xdr:rowOff>142875</xdr:rowOff>
        </xdr:to>
        <xdr:sp macro="" textlink="">
          <xdr:nvSpPr>
            <xdr:cNvPr id="3078" name="Object 6" hidden="1">
              <a:extLst>
                <a:ext uri="{63B3BB69-23CF-44E3-9099-C40C66FF867C}">
                  <a14:compatExt spid="_x0000_s3078"/>
                </a:ext>
                <a:ext uri="{FF2B5EF4-FFF2-40B4-BE49-F238E27FC236}">
                  <a16:creationId xmlns:a16="http://schemas.microsoft.com/office/drawing/2014/main" id="{00000000-0008-0000-0100-00000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Relationship Id="rId9" Type="http://schemas.openxmlformats.org/officeDocument/2006/relationships/image" Target="../media/image3.emf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Q218"/>
  <sheetViews>
    <sheetView tabSelected="1" view="pageBreakPreview" zoomScaleNormal="100" zoomScaleSheetLayoutView="100" workbookViewId="0">
      <pane ySplit="16" topLeftCell="A208" activePane="bottomLeft" state="frozen"/>
      <selection pane="bottomLeft" activeCell="P210" sqref="P210"/>
    </sheetView>
  </sheetViews>
  <sheetFormatPr defaultColWidth="9.140625" defaultRowHeight="15.75" x14ac:dyDescent="0.25"/>
  <cols>
    <col min="1" max="1" width="5" style="3" bestFit="1" customWidth="1"/>
    <col min="2" max="2" width="6.28515625" style="3" hidden="1" customWidth="1"/>
    <col min="3" max="3" width="56.5703125" style="4" customWidth="1"/>
    <col min="4" max="4" width="4.5703125" style="3" customWidth="1"/>
    <col min="5" max="5" width="5.28515625" style="3" customWidth="1"/>
    <col min="6" max="6" width="5.5703125" style="3" customWidth="1"/>
    <col min="7" max="8" width="5.28515625" style="3" customWidth="1"/>
    <col min="9" max="11" width="5.85546875" style="3" customWidth="1"/>
    <col min="12" max="12" width="6.28515625" style="3" customWidth="1"/>
    <col min="13" max="13" width="5.7109375" style="3" customWidth="1"/>
    <col min="14" max="14" width="9.42578125" style="3" customWidth="1"/>
    <col min="15" max="15" width="9.28515625" style="3" customWidth="1"/>
    <col min="16" max="16" width="15" style="3" customWidth="1"/>
    <col min="17" max="17" width="33" style="5" customWidth="1"/>
    <col min="18" max="16384" width="9.140625" style="5"/>
  </cols>
  <sheetData>
    <row r="2" spans="1:16" ht="21" customHeight="1" x14ac:dyDescent="0.25"/>
    <row r="3" spans="1:16" ht="18.75" x14ac:dyDescent="0.25">
      <c r="C3" s="54" t="s">
        <v>300</v>
      </c>
      <c r="F3" s="70"/>
      <c r="J3" s="71"/>
    </row>
    <row r="5" spans="1:16" ht="21" customHeight="1" x14ac:dyDescent="0.25">
      <c r="C5" s="6" t="s">
        <v>44</v>
      </c>
      <c r="L5" s="63"/>
    </row>
    <row r="6" spans="1:16" ht="21" customHeight="1" x14ac:dyDescent="0.25">
      <c r="C6" s="7" t="s">
        <v>288</v>
      </c>
      <c r="D6" s="79" t="s">
        <v>371</v>
      </c>
      <c r="E6" s="79"/>
      <c r="F6" s="79"/>
      <c r="G6" s="79"/>
      <c r="H6" s="79"/>
      <c r="J6" s="52"/>
      <c r="K6" s="53"/>
      <c r="L6" s="53"/>
      <c r="M6" s="53"/>
    </row>
    <row r="7" spans="1:16" ht="21" customHeight="1" x14ac:dyDescent="0.25">
      <c r="C7" s="7" t="s">
        <v>289</v>
      </c>
      <c r="D7" s="82">
        <v>2688</v>
      </c>
      <c r="E7" s="82"/>
      <c r="F7" s="82"/>
      <c r="G7" s="85" t="s">
        <v>370</v>
      </c>
      <c r="H7" s="85"/>
      <c r="J7" s="76" t="s">
        <v>372</v>
      </c>
      <c r="K7" s="53"/>
      <c r="L7" s="72"/>
      <c r="M7" s="52"/>
    </row>
    <row r="8" spans="1:16" ht="20.25" customHeight="1" x14ac:dyDescent="0.25">
      <c r="C8" s="7" t="s">
        <v>290</v>
      </c>
      <c r="D8" s="79">
        <v>6</v>
      </c>
      <c r="E8" s="79"/>
      <c r="F8" s="79"/>
      <c r="G8" s="86">
        <v>1</v>
      </c>
      <c r="H8" s="86"/>
      <c r="J8" s="53"/>
      <c r="K8" s="52"/>
      <c r="L8" s="71"/>
      <c r="M8" s="72"/>
    </row>
    <row r="9" spans="1:16" ht="20.25" customHeight="1" x14ac:dyDescent="0.25">
      <c r="C9" s="7" t="s">
        <v>291</v>
      </c>
      <c r="D9" s="83"/>
      <c r="E9" s="84"/>
      <c r="F9" s="84"/>
      <c r="G9" s="84"/>
      <c r="H9" s="84"/>
      <c r="J9" s="53"/>
      <c r="K9" s="52"/>
      <c r="L9" s="52"/>
      <c r="M9" s="52"/>
    </row>
    <row r="10" spans="1:16" ht="22.5" customHeight="1" x14ac:dyDescent="0.25">
      <c r="C10" s="7" t="s">
        <v>292</v>
      </c>
      <c r="D10" s="78"/>
      <c r="E10" s="79"/>
      <c r="F10" s="79"/>
      <c r="G10" s="79"/>
      <c r="H10" s="79"/>
      <c r="J10" s="53"/>
      <c r="K10" s="53"/>
      <c r="L10" s="53"/>
      <c r="M10" s="52"/>
    </row>
    <row r="11" spans="1:16" ht="22.5" customHeight="1" x14ac:dyDescent="0.25">
      <c r="C11" s="7" t="s">
        <v>312</v>
      </c>
      <c r="D11" s="20"/>
      <c r="E11" s="3">
        <v>150</v>
      </c>
      <c r="F11" s="20"/>
      <c r="G11" s="3">
        <v>180</v>
      </c>
      <c r="H11" s="20"/>
      <c r="I11" s="3" t="s">
        <v>313</v>
      </c>
    </row>
    <row r="12" spans="1:16" ht="22.5" customHeight="1" x14ac:dyDescent="0.25">
      <c r="C12" s="7" t="s">
        <v>314</v>
      </c>
      <c r="D12" s="55"/>
      <c r="E12" s="55"/>
      <c r="F12" s="55"/>
      <c r="G12" s="56"/>
      <c r="H12" s="55"/>
      <c r="I12" s="56"/>
      <c r="J12" s="57"/>
      <c r="K12" s="56"/>
      <c r="L12" s="55"/>
      <c r="M12" s="56"/>
      <c r="N12" s="56"/>
      <c r="O12" s="5"/>
      <c r="P12" s="5"/>
    </row>
    <row r="13" spans="1:16" ht="22.5" customHeight="1" x14ac:dyDescent="0.25">
      <c r="C13" s="7"/>
      <c r="D13" s="58"/>
      <c r="E13" s="59"/>
      <c r="F13" s="60"/>
      <c r="G13" s="59"/>
      <c r="H13" s="61"/>
      <c r="I13" s="59"/>
      <c r="J13" s="59"/>
      <c r="K13" s="60"/>
      <c r="L13" s="60"/>
      <c r="M13" s="60"/>
      <c r="N13" s="61"/>
      <c r="O13" s="5"/>
      <c r="P13" s="41"/>
    </row>
    <row r="14" spans="1:16" ht="22.5" customHeight="1" x14ac:dyDescent="0.25">
      <c r="C14" s="7" t="s">
        <v>315</v>
      </c>
      <c r="D14" s="61"/>
      <c r="E14" s="61"/>
      <c r="F14" s="61"/>
      <c r="G14" s="61"/>
      <c r="H14" s="61"/>
      <c r="I14" s="60"/>
      <c r="J14" s="60"/>
      <c r="K14" s="60"/>
      <c r="L14" s="60"/>
      <c r="M14" s="60"/>
      <c r="N14" s="60"/>
      <c r="O14" s="63"/>
    </row>
    <row r="15" spans="1:16" ht="20.25" customHeight="1" thickBot="1" x14ac:dyDescent="0.3">
      <c r="C15" s="7"/>
      <c r="H15" s="65" t="s">
        <v>3</v>
      </c>
    </row>
    <row r="16" spans="1:16" ht="44.45" customHeight="1" x14ac:dyDescent="0.25">
      <c r="A16" s="8" t="s">
        <v>104</v>
      </c>
      <c r="B16" s="67" t="s">
        <v>227</v>
      </c>
      <c r="C16" s="9"/>
      <c r="D16" s="10" t="s">
        <v>2</v>
      </c>
      <c r="E16" s="11" t="s">
        <v>45</v>
      </c>
      <c r="F16" s="11" t="s">
        <v>46</v>
      </c>
      <c r="G16" s="11" t="s">
        <v>47</v>
      </c>
      <c r="H16" s="11" t="s">
        <v>48</v>
      </c>
      <c r="I16" s="11" t="s">
        <v>49</v>
      </c>
      <c r="J16" s="11" t="s">
        <v>316</v>
      </c>
      <c r="K16" s="11" t="s">
        <v>298</v>
      </c>
      <c r="L16" s="11" t="s">
        <v>50</v>
      </c>
      <c r="M16" s="11" t="s">
        <v>51</v>
      </c>
      <c r="N16" s="12" t="s">
        <v>59</v>
      </c>
      <c r="O16" s="13" t="s">
        <v>278</v>
      </c>
      <c r="P16" s="14" t="s">
        <v>25</v>
      </c>
    </row>
    <row r="17" spans="1:16" ht="21" customHeight="1" x14ac:dyDescent="0.25">
      <c r="A17" s="15"/>
      <c r="C17" s="6" t="s">
        <v>27</v>
      </c>
      <c r="D17" s="16"/>
      <c r="E17" s="16"/>
      <c r="F17" s="17"/>
      <c r="G17" s="16"/>
      <c r="H17" s="16"/>
      <c r="I17" s="16"/>
      <c r="J17" s="16"/>
      <c r="K17" s="16"/>
      <c r="L17" s="16"/>
      <c r="M17" s="16"/>
      <c r="N17" s="16"/>
      <c r="O17" s="16"/>
      <c r="P17" s="18"/>
    </row>
    <row r="18" spans="1:16" ht="18.75" customHeight="1" x14ac:dyDescent="0.25">
      <c r="A18" s="19" t="s">
        <v>1</v>
      </c>
      <c r="B18" s="20" t="s">
        <v>1</v>
      </c>
      <c r="C18" s="1" t="s">
        <v>81</v>
      </c>
      <c r="D18" s="20" t="s">
        <v>5</v>
      </c>
      <c r="E18" s="20">
        <v>30</v>
      </c>
      <c r="F18" s="20">
        <v>48</v>
      </c>
      <c r="G18" s="20">
        <v>60</v>
      </c>
      <c r="H18" s="20">
        <v>45</v>
      </c>
      <c r="I18" s="20">
        <v>42</v>
      </c>
      <c r="J18" s="20">
        <v>16</v>
      </c>
      <c r="K18" s="20"/>
      <c r="L18" s="20">
        <v>10</v>
      </c>
      <c r="M18" s="20">
        <v>12</v>
      </c>
      <c r="N18" s="20">
        <f t="shared" ref="N18:N27" si="0">SUM(E18:M18)</f>
        <v>263</v>
      </c>
      <c r="O18" s="20"/>
      <c r="P18" s="21">
        <f>N18*O18</f>
        <v>0</v>
      </c>
    </row>
    <row r="19" spans="1:16" ht="21" customHeight="1" x14ac:dyDescent="0.25">
      <c r="A19" s="19" t="s">
        <v>4</v>
      </c>
      <c r="B19" s="20" t="s">
        <v>4</v>
      </c>
      <c r="C19" s="2" t="s">
        <v>74</v>
      </c>
      <c r="D19" s="20" t="s">
        <v>5</v>
      </c>
      <c r="E19" s="20">
        <v>30</v>
      </c>
      <c r="F19" s="20">
        <v>48</v>
      </c>
      <c r="G19" s="20">
        <v>60</v>
      </c>
      <c r="H19" s="20">
        <v>45</v>
      </c>
      <c r="I19" s="20">
        <v>42</v>
      </c>
      <c r="J19" s="20">
        <v>16</v>
      </c>
      <c r="K19" s="20"/>
      <c r="L19" s="20">
        <v>10</v>
      </c>
      <c r="M19" s="20">
        <v>12</v>
      </c>
      <c r="N19" s="20">
        <f t="shared" si="0"/>
        <v>263</v>
      </c>
      <c r="O19" s="20"/>
      <c r="P19" s="21">
        <f t="shared" ref="P19:P40" si="1">N19*O19</f>
        <v>0</v>
      </c>
    </row>
    <row r="20" spans="1:16" ht="18.75" customHeight="1" x14ac:dyDescent="0.25">
      <c r="A20" s="19" t="s">
        <v>7</v>
      </c>
      <c r="B20" s="20" t="s">
        <v>7</v>
      </c>
      <c r="C20" s="2" t="s">
        <v>228</v>
      </c>
      <c r="D20" s="20" t="s">
        <v>5</v>
      </c>
      <c r="E20" s="20">
        <v>30</v>
      </c>
      <c r="F20" s="20">
        <v>48</v>
      </c>
      <c r="G20" s="20">
        <v>60</v>
      </c>
      <c r="H20" s="20">
        <v>45</v>
      </c>
      <c r="I20" s="20">
        <v>42</v>
      </c>
      <c r="J20" s="20">
        <v>16</v>
      </c>
      <c r="K20" s="20"/>
      <c r="L20" s="20">
        <v>10</v>
      </c>
      <c r="M20" s="20">
        <v>12</v>
      </c>
      <c r="N20" s="20">
        <f t="shared" si="0"/>
        <v>263</v>
      </c>
      <c r="O20" s="20"/>
      <c r="P20" s="21">
        <f t="shared" si="1"/>
        <v>0</v>
      </c>
    </row>
    <row r="21" spans="1:16" ht="16.5" customHeight="1" x14ac:dyDescent="0.25">
      <c r="A21" s="19" t="s">
        <v>9</v>
      </c>
      <c r="B21" s="20" t="s">
        <v>9</v>
      </c>
      <c r="C21" s="22" t="s">
        <v>91</v>
      </c>
      <c r="D21" s="20" t="s">
        <v>22</v>
      </c>
      <c r="E21" s="20"/>
      <c r="F21" s="20"/>
      <c r="G21" s="20"/>
      <c r="H21" s="20"/>
      <c r="I21" s="20"/>
      <c r="J21" s="20"/>
      <c r="K21" s="20"/>
      <c r="L21" s="20"/>
      <c r="M21" s="20"/>
      <c r="N21" s="20">
        <f t="shared" si="0"/>
        <v>0</v>
      </c>
      <c r="O21" s="20"/>
      <c r="P21" s="21">
        <f t="shared" si="1"/>
        <v>0</v>
      </c>
    </row>
    <row r="22" spans="1:16" ht="18.75" customHeight="1" x14ac:dyDescent="0.25">
      <c r="A22" s="19" t="s">
        <v>11</v>
      </c>
      <c r="B22" s="20" t="s">
        <v>11</v>
      </c>
      <c r="C22" s="2" t="s">
        <v>75</v>
      </c>
      <c r="D22" s="20" t="s">
        <v>5</v>
      </c>
      <c r="E22" s="20"/>
      <c r="F22" s="20"/>
      <c r="G22" s="20"/>
      <c r="H22" s="20"/>
      <c r="I22" s="20"/>
      <c r="J22" s="20"/>
      <c r="K22" s="20"/>
      <c r="L22" s="20"/>
      <c r="M22" s="20"/>
      <c r="N22" s="20">
        <f t="shared" si="0"/>
        <v>0</v>
      </c>
      <c r="O22" s="20"/>
      <c r="P22" s="21">
        <f t="shared" si="1"/>
        <v>0</v>
      </c>
    </row>
    <row r="23" spans="1:16" ht="28.9" customHeight="1" x14ac:dyDescent="0.25">
      <c r="A23" s="19" t="s">
        <v>12</v>
      </c>
      <c r="B23" s="20" t="s">
        <v>12</v>
      </c>
      <c r="C23" s="2" t="s">
        <v>271</v>
      </c>
      <c r="D23" s="20" t="s">
        <v>5</v>
      </c>
      <c r="E23" s="20">
        <v>10</v>
      </c>
      <c r="F23" s="20"/>
      <c r="G23" s="20"/>
      <c r="H23" s="20"/>
      <c r="I23" s="20"/>
      <c r="J23" s="20"/>
      <c r="K23" s="20"/>
      <c r="L23" s="20"/>
      <c r="M23" s="20"/>
      <c r="N23" s="20">
        <f t="shared" si="0"/>
        <v>10</v>
      </c>
      <c r="O23" s="20"/>
      <c r="P23" s="21">
        <f t="shared" si="1"/>
        <v>0</v>
      </c>
    </row>
    <row r="24" spans="1:16" ht="18.75" customHeight="1" x14ac:dyDescent="0.25">
      <c r="A24" s="19" t="s">
        <v>13</v>
      </c>
      <c r="B24" s="20" t="s">
        <v>13</v>
      </c>
      <c r="C24" s="1" t="s">
        <v>274</v>
      </c>
      <c r="D24" s="20" t="s">
        <v>5</v>
      </c>
      <c r="E24" s="20"/>
      <c r="F24" s="20"/>
      <c r="G24" s="20"/>
      <c r="H24" s="20"/>
      <c r="I24" s="20"/>
      <c r="J24" s="20"/>
      <c r="K24" s="20"/>
      <c r="L24" s="20"/>
      <c r="M24" s="20"/>
      <c r="N24" s="20">
        <f t="shared" si="0"/>
        <v>0</v>
      </c>
      <c r="O24" s="20"/>
      <c r="P24" s="21">
        <f t="shared" si="1"/>
        <v>0</v>
      </c>
    </row>
    <row r="25" spans="1:16" ht="21.6" customHeight="1" x14ac:dyDescent="0.25">
      <c r="A25" s="19" t="s">
        <v>15</v>
      </c>
      <c r="B25" s="20" t="s">
        <v>15</v>
      </c>
      <c r="C25" s="1" t="s">
        <v>71</v>
      </c>
      <c r="D25" s="20" t="s">
        <v>22</v>
      </c>
      <c r="E25" s="20">
        <v>4</v>
      </c>
      <c r="F25" s="20"/>
      <c r="G25" s="20"/>
      <c r="H25" s="20"/>
      <c r="I25" s="20"/>
      <c r="J25" s="20"/>
      <c r="K25" s="20"/>
      <c r="L25" s="20"/>
      <c r="M25" s="20"/>
      <c r="N25" s="20">
        <f t="shared" si="0"/>
        <v>4</v>
      </c>
      <c r="O25" s="20"/>
      <c r="P25" s="21">
        <f t="shared" si="1"/>
        <v>0</v>
      </c>
    </row>
    <row r="26" spans="1:16" ht="30.6" customHeight="1" x14ac:dyDescent="0.25">
      <c r="A26" s="19" t="s">
        <v>16</v>
      </c>
      <c r="B26" s="20" t="s">
        <v>16</v>
      </c>
      <c r="C26" s="1" t="s">
        <v>231</v>
      </c>
      <c r="D26" s="20" t="s">
        <v>22</v>
      </c>
      <c r="E26" s="20">
        <v>4</v>
      </c>
      <c r="F26" s="20"/>
      <c r="G26" s="20"/>
      <c r="H26" s="20"/>
      <c r="I26" s="20"/>
      <c r="J26" s="20"/>
      <c r="K26" s="20"/>
      <c r="L26" s="20"/>
      <c r="M26" s="20"/>
      <c r="N26" s="20">
        <f t="shared" si="0"/>
        <v>4</v>
      </c>
      <c r="O26" s="20"/>
      <c r="P26" s="21">
        <f t="shared" si="1"/>
        <v>0</v>
      </c>
    </row>
    <row r="27" spans="1:16" ht="15.75" customHeight="1" x14ac:dyDescent="0.25">
      <c r="A27" s="19" t="s">
        <v>321</v>
      </c>
      <c r="B27" s="23"/>
      <c r="C27" s="1" t="s">
        <v>349</v>
      </c>
      <c r="D27" s="20" t="s">
        <v>5</v>
      </c>
      <c r="E27" s="20"/>
      <c r="F27" s="20"/>
      <c r="G27" s="20"/>
      <c r="H27" s="20"/>
      <c r="I27" s="20"/>
      <c r="J27" s="20"/>
      <c r="K27" s="20"/>
      <c r="L27" s="20"/>
      <c r="M27" s="20"/>
      <c r="N27" s="20">
        <f t="shared" si="0"/>
        <v>0</v>
      </c>
      <c r="O27" s="20"/>
      <c r="P27" s="21">
        <f t="shared" si="1"/>
        <v>0</v>
      </c>
    </row>
    <row r="28" spans="1:16" ht="21.75" customHeight="1" x14ac:dyDescent="0.25">
      <c r="A28" s="15"/>
      <c r="C28" s="24" t="s">
        <v>20</v>
      </c>
      <c r="G28" s="25"/>
      <c r="H28" s="25"/>
      <c r="I28" s="25"/>
      <c r="J28" s="25"/>
      <c r="K28" s="25"/>
      <c r="L28" s="25"/>
      <c r="M28" s="25"/>
      <c r="N28" s="25" t="s">
        <v>26</v>
      </c>
      <c r="O28" s="25"/>
      <c r="P28" s="21"/>
    </row>
    <row r="29" spans="1:16" ht="28.15" customHeight="1" x14ac:dyDescent="0.25">
      <c r="A29" s="19" t="s">
        <v>32</v>
      </c>
      <c r="B29" s="20" t="s">
        <v>1</v>
      </c>
      <c r="C29" s="26" t="s">
        <v>238</v>
      </c>
      <c r="D29" s="20" t="s">
        <v>5</v>
      </c>
      <c r="E29" s="20"/>
      <c r="F29" s="20"/>
      <c r="G29" s="20"/>
      <c r="H29" s="20"/>
      <c r="I29" s="20"/>
      <c r="J29" s="20"/>
      <c r="K29" s="20"/>
      <c r="L29" s="20"/>
      <c r="M29" s="20"/>
      <c r="N29" s="20">
        <f t="shared" ref="N29:N38" si="2">SUM(E29:M29)</f>
        <v>0</v>
      </c>
      <c r="O29" s="20"/>
      <c r="P29" s="21">
        <f t="shared" si="1"/>
        <v>0</v>
      </c>
    </row>
    <row r="30" spans="1:16" x14ac:dyDescent="0.25">
      <c r="A30" s="19" t="s">
        <v>31</v>
      </c>
      <c r="B30" s="20" t="s">
        <v>4</v>
      </c>
      <c r="C30" s="1" t="s">
        <v>239</v>
      </c>
      <c r="D30" s="20" t="s">
        <v>60</v>
      </c>
      <c r="E30" s="20">
        <v>18</v>
      </c>
      <c r="F30" s="20"/>
      <c r="G30" s="20"/>
      <c r="H30" s="20"/>
      <c r="I30" s="20"/>
      <c r="J30" s="20"/>
      <c r="K30" s="20"/>
      <c r="L30" s="20"/>
      <c r="M30" s="20"/>
      <c r="N30" s="20">
        <f t="shared" si="2"/>
        <v>18</v>
      </c>
      <c r="O30" s="20"/>
      <c r="P30" s="21">
        <f t="shared" si="1"/>
        <v>0</v>
      </c>
    </row>
    <row r="31" spans="1:16" ht="21" customHeight="1" x14ac:dyDescent="0.25">
      <c r="A31" s="19" t="s">
        <v>33</v>
      </c>
      <c r="B31" s="20" t="s">
        <v>7</v>
      </c>
      <c r="C31" s="1" t="s">
        <v>240</v>
      </c>
      <c r="D31" s="20" t="s">
        <v>5</v>
      </c>
      <c r="E31" s="20"/>
      <c r="F31" s="20"/>
      <c r="G31" s="20"/>
      <c r="H31" s="20"/>
      <c r="I31" s="20"/>
      <c r="J31" s="20"/>
      <c r="K31" s="20"/>
      <c r="L31" s="20"/>
      <c r="M31" s="20"/>
      <c r="N31" s="20">
        <f t="shared" si="2"/>
        <v>0</v>
      </c>
      <c r="O31" s="20"/>
      <c r="P31" s="21">
        <f t="shared" si="1"/>
        <v>0</v>
      </c>
    </row>
    <row r="32" spans="1:16" ht="27" customHeight="1" x14ac:dyDescent="0.25">
      <c r="A32" s="19" t="s">
        <v>39</v>
      </c>
      <c r="B32" s="20" t="s">
        <v>9</v>
      </c>
      <c r="C32" s="1" t="s">
        <v>77</v>
      </c>
      <c r="D32" s="20" t="s">
        <v>5</v>
      </c>
      <c r="E32" s="20"/>
      <c r="F32" s="20"/>
      <c r="G32" s="20"/>
      <c r="H32" s="20"/>
      <c r="I32" s="20"/>
      <c r="J32" s="20"/>
      <c r="K32" s="20"/>
      <c r="L32" s="20"/>
      <c r="M32" s="20"/>
      <c r="N32" s="20">
        <f t="shared" si="2"/>
        <v>0</v>
      </c>
      <c r="O32" s="20"/>
      <c r="P32" s="21">
        <f t="shared" si="1"/>
        <v>0</v>
      </c>
    </row>
    <row r="33" spans="1:16" x14ac:dyDescent="0.25">
      <c r="A33" s="19" t="s">
        <v>100</v>
      </c>
      <c r="B33" s="20" t="s">
        <v>11</v>
      </c>
      <c r="C33" s="1" t="s">
        <v>52</v>
      </c>
      <c r="D33" s="20" t="s">
        <v>5</v>
      </c>
      <c r="E33" s="20">
        <v>1.25</v>
      </c>
      <c r="F33" s="20">
        <v>1.25</v>
      </c>
      <c r="G33" s="20">
        <v>1.25</v>
      </c>
      <c r="H33" s="20">
        <v>1.25</v>
      </c>
      <c r="I33" s="20">
        <v>1.25</v>
      </c>
      <c r="J33" s="20">
        <v>1.25</v>
      </c>
      <c r="K33" s="20"/>
      <c r="L33" s="20">
        <v>1.25</v>
      </c>
      <c r="M33" s="20">
        <v>1.25</v>
      </c>
      <c r="N33" s="20">
        <f t="shared" si="2"/>
        <v>10</v>
      </c>
      <c r="O33" s="20"/>
      <c r="P33" s="21">
        <f t="shared" si="1"/>
        <v>0</v>
      </c>
    </row>
    <row r="34" spans="1:16" x14ac:dyDescent="0.25">
      <c r="A34" s="19" t="s">
        <v>101</v>
      </c>
      <c r="B34" s="20" t="s">
        <v>12</v>
      </c>
      <c r="C34" s="1" t="s">
        <v>53</v>
      </c>
      <c r="D34" s="20" t="s">
        <v>5</v>
      </c>
      <c r="E34" s="20"/>
      <c r="F34" s="20"/>
      <c r="G34" s="20"/>
      <c r="H34" s="20"/>
      <c r="I34" s="20"/>
      <c r="J34" s="20"/>
      <c r="K34" s="20"/>
      <c r="L34" s="20"/>
      <c r="M34" s="20"/>
      <c r="N34" s="20">
        <f t="shared" si="2"/>
        <v>0</v>
      </c>
      <c r="O34" s="20"/>
      <c r="P34" s="21">
        <f t="shared" si="1"/>
        <v>0</v>
      </c>
    </row>
    <row r="35" spans="1:16" ht="31.5" x14ac:dyDescent="0.25">
      <c r="A35" s="19" t="s">
        <v>102</v>
      </c>
      <c r="B35" s="20" t="s">
        <v>13</v>
      </c>
      <c r="C35" s="1" t="s">
        <v>76</v>
      </c>
      <c r="D35" s="20" t="s">
        <v>5</v>
      </c>
      <c r="E35" s="20"/>
      <c r="F35" s="20"/>
      <c r="G35" s="20"/>
      <c r="H35" s="20"/>
      <c r="I35" s="20"/>
      <c r="J35" s="20"/>
      <c r="K35" s="20"/>
      <c r="L35" s="20"/>
      <c r="M35" s="20"/>
      <c r="N35" s="20">
        <f t="shared" si="2"/>
        <v>0</v>
      </c>
      <c r="O35" s="20"/>
      <c r="P35" s="21">
        <f t="shared" si="1"/>
        <v>0</v>
      </c>
    </row>
    <row r="36" spans="1:16" x14ac:dyDescent="0.25">
      <c r="A36" s="19" t="s">
        <v>105</v>
      </c>
      <c r="B36" s="20" t="s">
        <v>15</v>
      </c>
      <c r="C36" s="1" t="s">
        <v>62</v>
      </c>
      <c r="D36" s="20" t="s">
        <v>5</v>
      </c>
      <c r="E36" s="20"/>
      <c r="F36" s="20"/>
      <c r="G36" s="20"/>
      <c r="H36" s="20"/>
      <c r="I36" s="20"/>
      <c r="J36" s="20"/>
      <c r="K36" s="20"/>
      <c r="L36" s="20"/>
      <c r="M36" s="20"/>
      <c r="N36" s="20">
        <f t="shared" si="2"/>
        <v>0</v>
      </c>
      <c r="O36" s="20"/>
      <c r="P36" s="21">
        <f t="shared" si="1"/>
        <v>0</v>
      </c>
    </row>
    <row r="37" spans="1:16" ht="31.5" x14ac:dyDescent="0.25">
      <c r="A37" s="19" t="s">
        <v>106</v>
      </c>
      <c r="B37" s="20" t="s">
        <v>16</v>
      </c>
      <c r="C37" s="2" t="s">
        <v>271</v>
      </c>
      <c r="D37" s="20" t="s">
        <v>5</v>
      </c>
      <c r="E37" s="20">
        <v>10</v>
      </c>
      <c r="F37" s="20"/>
      <c r="G37" s="20"/>
      <c r="H37" s="20"/>
      <c r="I37" s="20"/>
      <c r="J37" s="20"/>
      <c r="K37" s="20"/>
      <c r="L37" s="20"/>
      <c r="M37" s="20"/>
      <c r="N37" s="20">
        <f t="shared" si="2"/>
        <v>10</v>
      </c>
      <c r="O37" s="20"/>
      <c r="P37" s="21">
        <f t="shared" si="1"/>
        <v>0</v>
      </c>
    </row>
    <row r="38" spans="1:16" x14ac:dyDescent="0.25">
      <c r="A38" s="19" t="s">
        <v>107</v>
      </c>
      <c r="B38" s="20" t="s">
        <v>32</v>
      </c>
      <c r="C38" s="1" t="s">
        <v>231</v>
      </c>
      <c r="D38" s="20" t="s">
        <v>22</v>
      </c>
      <c r="E38" s="20">
        <v>3</v>
      </c>
      <c r="F38" s="20"/>
      <c r="G38" s="20"/>
      <c r="H38" s="20"/>
      <c r="I38" s="20"/>
      <c r="J38" s="20"/>
      <c r="K38" s="20"/>
      <c r="L38" s="20"/>
      <c r="M38" s="20"/>
      <c r="N38" s="20">
        <f t="shared" si="2"/>
        <v>3</v>
      </c>
      <c r="O38" s="20"/>
      <c r="P38" s="21">
        <f t="shared" ref="P38" si="3">N38*O38</f>
        <v>0</v>
      </c>
    </row>
    <row r="39" spans="1:16" x14ac:dyDescent="0.25">
      <c r="A39" s="19" t="s">
        <v>322</v>
      </c>
      <c r="B39" s="20" t="s">
        <v>31</v>
      </c>
      <c r="C39" s="1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>
        <f>SUM(E39:M39)</f>
        <v>0</v>
      </c>
      <c r="O39" s="20"/>
      <c r="P39" s="21">
        <f t="shared" si="1"/>
        <v>0</v>
      </c>
    </row>
    <row r="40" spans="1:16" x14ac:dyDescent="0.25">
      <c r="A40" s="19" t="s">
        <v>323</v>
      </c>
      <c r="B40" s="20" t="s">
        <v>33</v>
      </c>
      <c r="C40" s="1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>
        <f>SUM(E40:M40)</f>
        <v>0</v>
      </c>
      <c r="O40" s="20"/>
      <c r="P40" s="21">
        <f t="shared" si="1"/>
        <v>0</v>
      </c>
    </row>
    <row r="41" spans="1:16" x14ac:dyDescent="0.25">
      <c r="A41" s="15"/>
      <c r="O41"/>
      <c r="P41" s="18"/>
    </row>
    <row r="42" spans="1:16" ht="16.5" customHeight="1" x14ac:dyDescent="0.25">
      <c r="A42" s="15"/>
      <c r="C42" s="24" t="s">
        <v>19</v>
      </c>
      <c r="O42"/>
      <c r="P42" s="18"/>
    </row>
    <row r="43" spans="1:16" ht="15" customHeight="1" x14ac:dyDescent="0.25">
      <c r="A43" s="19" t="s">
        <v>108</v>
      </c>
      <c r="B43" s="20" t="s">
        <v>1</v>
      </c>
      <c r="C43" s="1" t="s">
        <v>72</v>
      </c>
      <c r="D43" s="20" t="s">
        <v>5</v>
      </c>
      <c r="E43" s="20">
        <v>6</v>
      </c>
      <c r="F43" s="20">
        <v>13</v>
      </c>
      <c r="G43" s="20">
        <v>21</v>
      </c>
      <c r="H43" s="20">
        <v>13</v>
      </c>
      <c r="I43" s="20">
        <v>9</v>
      </c>
      <c r="J43" s="20">
        <v>2</v>
      </c>
      <c r="K43" s="20"/>
      <c r="L43" s="20"/>
      <c r="M43" s="20"/>
      <c r="N43" s="20">
        <f>SUM(E43:M43)</f>
        <v>64</v>
      </c>
      <c r="O43" s="20"/>
      <c r="P43" s="21">
        <f>N43*O43</f>
        <v>0</v>
      </c>
    </row>
    <row r="44" spans="1:16" ht="20.45" customHeight="1" x14ac:dyDescent="0.25">
      <c r="A44" s="19" t="s">
        <v>109</v>
      </c>
      <c r="B44" s="20" t="s">
        <v>4</v>
      </c>
      <c r="C44" s="1" t="s">
        <v>42</v>
      </c>
      <c r="D44" s="20" t="s">
        <v>5</v>
      </c>
      <c r="E44" s="20">
        <v>6</v>
      </c>
      <c r="F44" s="20">
        <v>13</v>
      </c>
      <c r="G44" s="20">
        <v>21</v>
      </c>
      <c r="H44" s="20">
        <v>13</v>
      </c>
      <c r="I44" s="20">
        <v>9</v>
      </c>
      <c r="J44" s="20">
        <v>2</v>
      </c>
      <c r="K44" s="20"/>
      <c r="L44" s="20"/>
      <c r="M44" s="20"/>
      <c r="N44" s="20">
        <f>SUM(E44:M44)*1.15</f>
        <v>73.599999999999994</v>
      </c>
      <c r="O44" s="20"/>
      <c r="P44" s="21">
        <f t="shared" ref="P44:P56" si="4">N44*O44</f>
        <v>0</v>
      </c>
    </row>
    <row r="45" spans="1:16" ht="32.450000000000003" customHeight="1" x14ac:dyDescent="0.25">
      <c r="A45" s="19" t="s">
        <v>110</v>
      </c>
      <c r="B45" s="20" t="s">
        <v>7</v>
      </c>
      <c r="C45" s="1" t="s">
        <v>246</v>
      </c>
      <c r="D45" s="20" t="s">
        <v>5</v>
      </c>
      <c r="E45" s="20"/>
      <c r="F45" s="20"/>
      <c r="G45" s="20"/>
      <c r="H45" s="20"/>
      <c r="I45" s="20"/>
      <c r="J45" s="20"/>
      <c r="K45" s="20"/>
      <c r="L45" s="20"/>
      <c r="M45" s="20"/>
      <c r="N45" s="20">
        <f>SUM(E45:M45)</f>
        <v>0</v>
      </c>
      <c r="O45" s="20"/>
      <c r="P45" s="21">
        <f t="shared" si="4"/>
        <v>0</v>
      </c>
    </row>
    <row r="46" spans="1:16" ht="31.9" customHeight="1" x14ac:dyDescent="0.25">
      <c r="A46" s="19" t="s">
        <v>111</v>
      </c>
      <c r="B46" s="20" t="s">
        <v>9</v>
      </c>
      <c r="C46" s="1" t="s">
        <v>247</v>
      </c>
      <c r="D46" s="20" t="s">
        <v>5</v>
      </c>
      <c r="E46" s="20">
        <v>6</v>
      </c>
      <c r="F46" s="20">
        <v>13</v>
      </c>
      <c r="G46" s="20">
        <v>21</v>
      </c>
      <c r="H46" s="20">
        <v>13</v>
      </c>
      <c r="I46" s="20">
        <v>9</v>
      </c>
      <c r="J46" s="20">
        <v>2</v>
      </c>
      <c r="K46" s="20"/>
      <c r="L46" s="20"/>
      <c r="M46" s="20"/>
      <c r="N46" s="20">
        <f>SUM(E46:M46)</f>
        <v>64</v>
      </c>
      <c r="O46" s="20"/>
      <c r="P46" s="21">
        <f t="shared" si="4"/>
        <v>0</v>
      </c>
    </row>
    <row r="47" spans="1:16" ht="16.5" customHeight="1" x14ac:dyDescent="0.25">
      <c r="A47" s="19" t="s">
        <v>112</v>
      </c>
      <c r="B47" s="20" t="s">
        <v>11</v>
      </c>
      <c r="C47" s="1" t="s">
        <v>241</v>
      </c>
      <c r="D47" s="20" t="s">
        <v>6</v>
      </c>
      <c r="E47" s="20">
        <v>10</v>
      </c>
      <c r="F47" s="20">
        <v>15</v>
      </c>
      <c r="G47" s="20">
        <v>20</v>
      </c>
      <c r="H47" s="20">
        <v>15</v>
      </c>
      <c r="I47" s="20">
        <v>10</v>
      </c>
      <c r="J47" s="20">
        <v>5</v>
      </c>
      <c r="K47" s="20"/>
      <c r="L47" s="20"/>
      <c r="M47" s="20"/>
      <c r="N47" s="20">
        <f>SUM(E47:M47)</f>
        <v>75</v>
      </c>
      <c r="O47" s="20"/>
      <c r="P47" s="21">
        <f t="shared" si="4"/>
        <v>0</v>
      </c>
    </row>
    <row r="48" spans="1:16" ht="15.75" hidden="1" customHeight="1" x14ac:dyDescent="0.25">
      <c r="A48" s="19" t="s">
        <v>113</v>
      </c>
      <c r="B48" s="20" t="s">
        <v>12</v>
      </c>
      <c r="C48" s="1" t="s">
        <v>279</v>
      </c>
      <c r="D48" s="20" t="s">
        <v>6</v>
      </c>
      <c r="E48" s="20"/>
      <c r="F48" s="20"/>
      <c r="G48" s="20"/>
      <c r="H48" s="20"/>
      <c r="I48" s="20"/>
      <c r="J48" s="20"/>
      <c r="K48" s="20"/>
      <c r="L48" s="20"/>
      <c r="M48" s="20"/>
      <c r="N48" s="20">
        <f t="shared" ref="N48:N56" si="5">SUM(E48:M48)</f>
        <v>0</v>
      </c>
      <c r="O48" s="20"/>
      <c r="P48" s="21">
        <f t="shared" si="4"/>
        <v>0</v>
      </c>
    </row>
    <row r="49" spans="1:17" ht="17.25" customHeight="1" x14ac:dyDescent="0.25">
      <c r="A49" s="19" t="s">
        <v>114</v>
      </c>
      <c r="B49" s="20" t="s">
        <v>13</v>
      </c>
      <c r="C49" s="1" t="s">
        <v>57</v>
      </c>
      <c r="D49" s="20" t="s">
        <v>6</v>
      </c>
      <c r="E49" s="20">
        <v>10</v>
      </c>
      <c r="F49" s="20">
        <v>15</v>
      </c>
      <c r="G49" s="20">
        <v>20</v>
      </c>
      <c r="H49" s="20">
        <v>15</v>
      </c>
      <c r="I49" s="20">
        <v>10</v>
      </c>
      <c r="J49" s="20">
        <v>5</v>
      </c>
      <c r="K49" s="20"/>
      <c r="L49" s="20"/>
      <c r="M49" s="20"/>
      <c r="N49" s="20">
        <f t="shared" si="5"/>
        <v>75</v>
      </c>
      <c r="O49" s="20"/>
      <c r="P49" s="21">
        <f t="shared" si="4"/>
        <v>0</v>
      </c>
    </row>
    <row r="50" spans="1:17" ht="22.15" customHeight="1" x14ac:dyDescent="0.25">
      <c r="A50" s="19" t="s">
        <v>115</v>
      </c>
      <c r="B50" s="20" t="s">
        <v>15</v>
      </c>
      <c r="C50" s="1" t="s">
        <v>80</v>
      </c>
      <c r="D50" s="20" t="s">
        <v>5</v>
      </c>
      <c r="E50" s="20">
        <v>6</v>
      </c>
      <c r="F50" s="20">
        <v>13</v>
      </c>
      <c r="G50" s="20">
        <v>21</v>
      </c>
      <c r="H50" s="20">
        <v>13</v>
      </c>
      <c r="I50" s="20">
        <v>9</v>
      </c>
      <c r="J50" s="20">
        <v>2</v>
      </c>
      <c r="K50" s="20"/>
      <c r="L50" s="20">
        <v>2</v>
      </c>
      <c r="M50" s="20">
        <v>1</v>
      </c>
      <c r="N50" s="20">
        <f t="shared" si="5"/>
        <v>67</v>
      </c>
      <c r="O50" s="20"/>
      <c r="P50" s="21">
        <f t="shared" si="4"/>
        <v>0</v>
      </c>
    </row>
    <row r="51" spans="1:17" ht="22.15" customHeight="1" x14ac:dyDescent="0.25">
      <c r="A51" s="19" t="s">
        <v>116</v>
      </c>
      <c r="B51" s="20" t="s">
        <v>16</v>
      </c>
      <c r="C51" s="1" t="s">
        <v>85</v>
      </c>
      <c r="D51" s="20" t="s">
        <v>5</v>
      </c>
      <c r="E51" s="20"/>
      <c r="F51" s="20"/>
      <c r="G51" s="20"/>
      <c r="H51" s="20"/>
      <c r="I51" s="20"/>
      <c r="J51" s="20"/>
      <c r="K51" s="20"/>
      <c r="L51" s="20"/>
      <c r="M51" s="20"/>
      <c r="N51" s="20">
        <f t="shared" si="5"/>
        <v>0</v>
      </c>
      <c r="O51" s="20"/>
      <c r="P51" s="21">
        <f t="shared" si="4"/>
        <v>0</v>
      </c>
    </row>
    <row r="52" spans="1:17" ht="15" customHeight="1" x14ac:dyDescent="0.25">
      <c r="A52" s="19" t="s">
        <v>117</v>
      </c>
      <c r="B52" s="20" t="s">
        <v>32</v>
      </c>
      <c r="C52" s="1" t="s">
        <v>43</v>
      </c>
      <c r="D52" s="20" t="s">
        <v>22</v>
      </c>
      <c r="E52" s="20">
        <v>4</v>
      </c>
      <c r="F52" s="20"/>
      <c r="G52" s="20"/>
      <c r="H52" s="20"/>
      <c r="I52" s="20"/>
      <c r="J52" s="20"/>
      <c r="K52" s="20"/>
      <c r="L52" s="20"/>
      <c r="M52" s="20"/>
      <c r="N52" s="20">
        <f t="shared" si="5"/>
        <v>4</v>
      </c>
      <c r="O52" s="20"/>
      <c r="P52" s="21">
        <f t="shared" si="4"/>
        <v>0</v>
      </c>
    </row>
    <row r="53" spans="1:17" ht="33" customHeight="1" x14ac:dyDescent="0.25">
      <c r="A53" s="19" t="s">
        <v>118</v>
      </c>
      <c r="B53" s="20" t="s">
        <v>31</v>
      </c>
      <c r="C53" s="1" t="s">
        <v>70</v>
      </c>
      <c r="D53" s="20" t="s">
        <v>22</v>
      </c>
      <c r="E53" s="20">
        <v>4</v>
      </c>
      <c r="F53" s="20"/>
      <c r="G53" s="20"/>
      <c r="H53" s="20"/>
      <c r="I53" s="20"/>
      <c r="J53" s="20"/>
      <c r="K53" s="20"/>
      <c r="L53" s="20"/>
      <c r="M53" s="20"/>
      <c r="N53" s="20">
        <f t="shared" si="5"/>
        <v>4</v>
      </c>
      <c r="O53" s="20"/>
      <c r="P53" s="21">
        <f t="shared" si="4"/>
        <v>0</v>
      </c>
      <c r="Q53" s="27"/>
    </row>
    <row r="54" spans="1:17" ht="22.9" customHeight="1" x14ac:dyDescent="0.25">
      <c r="A54" s="19" t="s">
        <v>119</v>
      </c>
      <c r="B54" s="20" t="s">
        <v>33</v>
      </c>
      <c r="C54" s="22" t="s">
        <v>242</v>
      </c>
      <c r="D54" s="20" t="s">
        <v>5</v>
      </c>
      <c r="E54" s="20"/>
      <c r="F54" s="20"/>
      <c r="G54" s="20"/>
      <c r="H54" s="20"/>
      <c r="I54" s="20"/>
      <c r="J54" s="20"/>
      <c r="K54" s="20"/>
      <c r="L54" s="20"/>
      <c r="M54" s="20"/>
      <c r="N54" s="20">
        <f t="shared" si="5"/>
        <v>0</v>
      </c>
      <c r="O54" s="20"/>
      <c r="P54" s="21">
        <f t="shared" si="4"/>
        <v>0</v>
      </c>
    </row>
    <row r="55" spans="1:17" ht="19.149999999999999" customHeight="1" x14ac:dyDescent="0.25">
      <c r="A55" s="19" t="s">
        <v>120</v>
      </c>
      <c r="B55" s="20" t="s">
        <v>39</v>
      </c>
      <c r="C55" s="1" t="s">
        <v>103</v>
      </c>
      <c r="D55" s="20" t="s">
        <v>5</v>
      </c>
      <c r="E55" s="20"/>
      <c r="F55" s="20"/>
      <c r="G55" s="20"/>
      <c r="H55" s="20"/>
      <c r="I55" s="20"/>
      <c r="J55" s="20"/>
      <c r="K55" s="20"/>
      <c r="L55" s="20"/>
      <c r="M55" s="20"/>
      <c r="N55" s="20">
        <f t="shared" si="5"/>
        <v>0</v>
      </c>
      <c r="O55" s="20"/>
      <c r="P55" s="21">
        <f t="shared" si="4"/>
        <v>0</v>
      </c>
    </row>
    <row r="56" spans="1:17" ht="15" customHeight="1" x14ac:dyDescent="0.25">
      <c r="A56" s="19" t="s">
        <v>121</v>
      </c>
      <c r="B56" s="20" t="s">
        <v>100</v>
      </c>
      <c r="C56" s="1" t="s">
        <v>243</v>
      </c>
      <c r="D56" s="20" t="s">
        <v>5</v>
      </c>
      <c r="E56" s="20"/>
      <c r="F56" s="20"/>
      <c r="G56" s="20"/>
      <c r="H56" s="20"/>
      <c r="I56" s="20"/>
      <c r="J56" s="20"/>
      <c r="K56" s="20"/>
      <c r="L56" s="20"/>
      <c r="M56" s="20"/>
      <c r="N56" s="20">
        <f t="shared" si="5"/>
        <v>0</v>
      </c>
      <c r="O56" s="20"/>
      <c r="P56" s="21">
        <f t="shared" si="4"/>
        <v>0</v>
      </c>
    </row>
    <row r="57" spans="1:17" ht="16.5" customHeight="1" x14ac:dyDescent="0.25">
      <c r="A57" s="15"/>
      <c r="B57" s="3" t="s">
        <v>58</v>
      </c>
      <c r="C57" s="4" t="s">
        <v>26</v>
      </c>
      <c r="D57" s="3" t="s">
        <v>26</v>
      </c>
      <c r="O57"/>
      <c r="P57" s="18"/>
    </row>
    <row r="58" spans="1:17" ht="23.25" customHeight="1" x14ac:dyDescent="0.25">
      <c r="A58" s="15"/>
      <c r="C58" s="6" t="s">
        <v>34</v>
      </c>
      <c r="O58"/>
      <c r="P58" s="18"/>
    </row>
    <row r="59" spans="1:17" ht="19.899999999999999" customHeight="1" x14ac:dyDescent="0.25">
      <c r="A59" s="19" t="s">
        <v>122</v>
      </c>
      <c r="B59" s="20" t="s">
        <v>1</v>
      </c>
      <c r="C59" s="1" t="s">
        <v>244</v>
      </c>
      <c r="D59" s="20" t="s">
        <v>5</v>
      </c>
      <c r="E59" s="20"/>
      <c r="F59" s="20"/>
      <c r="G59" s="20"/>
      <c r="H59" s="20"/>
      <c r="I59" s="20"/>
      <c r="J59" s="20"/>
      <c r="K59" s="20"/>
      <c r="L59" s="20"/>
      <c r="M59" s="20"/>
      <c r="N59" s="20">
        <f>SUM(E59:M59)</f>
        <v>0</v>
      </c>
      <c r="O59" s="20"/>
      <c r="P59" s="21">
        <f>N59*O59</f>
        <v>0</v>
      </c>
    </row>
    <row r="60" spans="1:17" ht="22.15" customHeight="1" x14ac:dyDescent="0.25">
      <c r="A60" s="19" t="s">
        <v>123</v>
      </c>
      <c r="B60" s="20" t="s">
        <v>4</v>
      </c>
      <c r="C60" s="1" t="s">
        <v>245</v>
      </c>
      <c r="D60" s="20" t="s">
        <v>5</v>
      </c>
      <c r="E60" s="20"/>
      <c r="F60" s="20"/>
      <c r="G60" s="20"/>
      <c r="H60" s="20"/>
      <c r="I60" s="20"/>
      <c r="J60" s="20"/>
      <c r="K60" s="20"/>
      <c r="L60" s="20"/>
      <c r="M60" s="20"/>
      <c r="N60" s="20">
        <f t="shared" ref="N60:N65" si="6">SUM(E60:M60)</f>
        <v>0</v>
      </c>
      <c r="O60" s="20"/>
      <c r="P60" s="21">
        <f t="shared" ref="P60:P65" si="7">N60*O60</f>
        <v>0</v>
      </c>
    </row>
    <row r="61" spans="1:17" ht="19.149999999999999" customHeight="1" x14ac:dyDescent="0.25">
      <c r="A61" s="19" t="s">
        <v>124</v>
      </c>
      <c r="B61" s="20" t="s">
        <v>7</v>
      </c>
      <c r="C61" s="1" t="s">
        <v>273</v>
      </c>
      <c r="D61" s="20" t="s">
        <v>5</v>
      </c>
      <c r="E61" s="20"/>
      <c r="F61" s="20"/>
      <c r="G61" s="20"/>
      <c r="H61" s="20"/>
      <c r="I61" s="20"/>
      <c r="J61" s="20"/>
      <c r="K61" s="20"/>
      <c r="L61" s="20"/>
      <c r="M61" s="20"/>
      <c r="N61" s="20">
        <f t="shared" si="6"/>
        <v>0</v>
      </c>
      <c r="O61" s="20"/>
      <c r="P61" s="21">
        <f t="shared" si="7"/>
        <v>0</v>
      </c>
    </row>
    <row r="62" spans="1:17" x14ac:dyDescent="0.25">
      <c r="A62" s="19" t="s">
        <v>125</v>
      </c>
      <c r="B62" s="20" t="s">
        <v>9</v>
      </c>
      <c r="C62" s="1" t="s">
        <v>54</v>
      </c>
      <c r="D62" s="20" t="s">
        <v>5</v>
      </c>
      <c r="E62" s="20"/>
      <c r="F62" s="20"/>
      <c r="G62" s="20"/>
      <c r="H62" s="20"/>
      <c r="I62" s="20"/>
      <c r="J62" s="20"/>
      <c r="K62" s="20"/>
      <c r="L62" s="20"/>
      <c r="M62" s="20"/>
      <c r="N62" s="20">
        <f t="shared" si="6"/>
        <v>0</v>
      </c>
      <c r="O62" s="20"/>
      <c r="P62" s="21">
        <f t="shared" si="7"/>
        <v>0</v>
      </c>
    </row>
    <row r="63" spans="1:17" ht="31.5" x14ac:dyDescent="0.25">
      <c r="A63" s="19" t="s">
        <v>126</v>
      </c>
      <c r="B63" s="20" t="s">
        <v>11</v>
      </c>
      <c r="C63" s="1" t="s">
        <v>270</v>
      </c>
      <c r="D63" s="20" t="s">
        <v>5</v>
      </c>
      <c r="E63" s="20"/>
      <c r="F63" s="20"/>
      <c r="G63" s="20"/>
      <c r="H63" s="20"/>
      <c r="I63" s="20"/>
      <c r="J63" s="20"/>
      <c r="K63" s="20"/>
      <c r="L63" s="20"/>
      <c r="M63" s="20"/>
      <c r="N63" s="20">
        <f t="shared" si="6"/>
        <v>0</v>
      </c>
      <c r="O63" s="20"/>
      <c r="P63" s="21">
        <f t="shared" si="7"/>
        <v>0</v>
      </c>
    </row>
    <row r="64" spans="1:17" ht="22.15" customHeight="1" x14ac:dyDescent="0.25">
      <c r="A64" s="19" t="s">
        <v>127</v>
      </c>
      <c r="B64" s="20" t="s">
        <v>12</v>
      </c>
      <c r="C64" s="1" t="s">
        <v>232</v>
      </c>
      <c r="D64" s="20" t="s">
        <v>22</v>
      </c>
      <c r="E64" s="20"/>
      <c r="F64" s="20"/>
      <c r="G64" s="20"/>
      <c r="H64" s="20"/>
      <c r="I64" s="20"/>
      <c r="J64" s="20"/>
      <c r="K64" s="20"/>
      <c r="L64" s="20"/>
      <c r="M64" s="20"/>
      <c r="N64" s="20">
        <f t="shared" si="6"/>
        <v>0</v>
      </c>
      <c r="O64" s="20"/>
      <c r="P64" s="21">
        <f t="shared" si="7"/>
        <v>0</v>
      </c>
    </row>
    <row r="65" spans="1:16" x14ac:dyDescent="0.25">
      <c r="A65" s="19" t="s">
        <v>324</v>
      </c>
      <c r="B65" s="20" t="s">
        <v>13</v>
      </c>
      <c r="C65" s="1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>
        <f t="shared" si="6"/>
        <v>0</v>
      </c>
      <c r="O65" s="20"/>
      <c r="P65" s="21">
        <f t="shared" si="7"/>
        <v>0</v>
      </c>
    </row>
    <row r="66" spans="1:16" x14ac:dyDescent="0.25">
      <c r="A66" s="15"/>
      <c r="O66"/>
      <c r="P66" s="18"/>
    </row>
    <row r="67" spans="1:16" x14ac:dyDescent="0.25">
      <c r="A67" s="15"/>
      <c r="C67" s="24" t="s">
        <v>65</v>
      </c>
      <c r="O67"/>
      <c r="P67" s="18"/>
    </row>
    <row r="68" spans="1:16" x14ac:dyDescent="0.25">
      <c r="A68" s="19" t="s">
        <v>128</v>
      </c>
      <c r="B68" s="20" t="s">
        <v>1</v>
      </c>
      <c r="C68" s="1" t="s">
        <v>94</v>
      </c>
      <c r="D68" s="20" t="s">
        <v>14</v>
      </c>
      <c r="E68" s="20"/>
      <c r="F68" s="20"/>
      <c r="G68" s="20"/>
      <c r="H68" s="20"/>
      <c r="I68" s="20"/>
      <c r="J68" s="20"/>
      <c r="K68" s="20"/>
      <c r="L68" s="20"/>
      <c r="M68" s="20"/>
      <c r="N68" s="20">
        <f>SUM(E68:M68)</f>
        <v>0</v>
      </c>
      <c r="O68" s="20"/>
      <c r="P68" s="21">
        <f>N68*O68</f>
        <v>0</v>
      </c>
    </row>
    <row r="69" spans="1:16" x14ac:dyDescent="0.25">
      <c r="A69" s="19" t="s">
        <v>129</v>
      </c>
      <c r="B69" s="20" t="s">
        <v>4</v>
      </c>
      <c r="C69" s="1" t="s">
        <v>95</v>
      </c>
      <c r="D69" s="20" t="s">
        <v>14</v>
      </c>
      <c r="E69" s="20"/>
      <c r="F69" s="20"/>
      <c r="G69" s="20"/>
      <c r="H69" s="20"/>
      <c r="I69" s="20"/>
      <c r="J69" s="20"/>
      <c r="K69" s="20"/>
      <c r="L69" s="20"/>
      <c r="M69" s="20"/>
      <c r="N69" s="20">
        <f t="shared" ref="N69:N77" si="8">SUM(E69:M69)</f>
        <v>0</v>
      </c>
      <c r="O69" s="20"/>
      <c r="P69" s="21">
        <f t="shared" ref="P69:P77" si="9">N69*O69</f>
        <v>0</v>
      </c>
    </row>
    <row r="70" spans="1:16" x14ac:dyDescent="0.25">
      <c r="A70" s="19" t="s">
        <v>130</v>
      </c>
      <c r="B70" s="20" t="s">
        <v>7</v>
      </c>
      <c r="C70" s="1" t="s">
        <v>93</v>
      </c>
      <c r="D70" s="20" t="s">
        <v>5</v>
      </c>
      <c r="E70" s="20"/>
      <c r="F70" s="20"/>
      <c r="G70" s="20"/>
      <c r="H70" s="20"/>
      <c r="I70" s="20"/>
      <c r="J70" s="20"/>
      <c r="K70" s="20"/>
      <c r="L70" s="20"/>
      <c r="M70" s="20"/>
      <c r="N70" s="20">
        <f t="shared" si="8"/>
        <v>0</v>
      </c>
      <c r="O70" s="20"/>
      <c r="P70" s="21">
        <f t="shared" si="9"/>
        <v>0</v>
      </c>
    </row>
    <row r="71" spans="1:16" x14ac:dyDescent="0.25">
      <c r="A71" s="19" t="s">
        <v>131</v>
      </c>
      <c r="B71" s="20" t="s">
        <v>9</v>
      </c>
      <c r="C71" s="1" t="s">
        <v>248</v>
      </c>
      <c r="D71" s="20" t="s">
        <v>5</v>
      </c>
      <c r="E71" s="20"/>
      <c r="F71" s="20"/>
      <c r="G71" s="20"/>
      <c r="H71" s="20"/>
      <c r="I71" s="20"/>
      <c r="J71" s="20"/>
      <c r="K71" s="20"/>
      <c r="L71" s="20"/>
      <c r="M71" s="20"/>
      <c r="N71" s="20">
        <f t="shared" si="8"/>
        <v>0</v>
      </c>
      <c r="O71" s="20"/>
      <c r="P71" s="21">
        <f t="shared" si="9"/>
        <v>0</v>
      </c>
    </row>
    <row r="72" spans="1:16" x14ac:dyDescent="0.25">
      <c r="A72" s="19" t="s">
        <v>132</v>
      </c>
      <c r="B72" s="20" t="s">
        <v>11</v>
      </c>
      <c r="C72" s="1" t="s">
        <v>92</v>
      </c>
      <c r="D72" s="20" t="s">
        <v>5</v>
      </c>
      <c r="E72" s="20"/>
      <c r="F72" s="20"/>
      <c r="G72" s="20"/>
      <c r="H72" s="20"/>
      <c r="I72" s="20"/>
      <c r="J72" s="20"/>
      <c r="K72" s="20"/>
      <c r="L72" s="20"/>
      <c r="M72" s="20"/>
      <c r="N72" s="20">
        <f t="shared" si="8"/>
        <v>0</v>
      </c>
      <c r="O72" s="20"/>
      <c r="P72" s="21">
        <f t="shared" si="9"/>
        <v>0</v>
      </c>
    </row>
    <row r="73" spans="1:16" x14ac:dyDescent="0.25">
      <c r="A73" s="19" t="s">
        <v>133</v>
      </c>
      <c r="B73" s="20" t="s">
        <v>12</v>
      </c>
      <c r="C73" s="1" t="s">
        <v>249</v>
      </c>
      <c r="D73" s="20" t="s">
        <v>5</v>
      </c>
      <c r="E73" s="20"/>
      <c r="F73" s="20"/>
      <c r="G73" s="20"/>
      <c r="H73" s="20"/>
      <c r="I73" s="20"/>
      <c r="J73" s="20"/>
      <c r="K73" s="20"/>
      <c r="L73" s="20"/>
      <c r="M73" s="20"/>
      <c r="N73" s="20">
        <f t="shared" si="8"/>
        <v>0</v>
      </c>
      <c r="O73" s="20"/>
      <c r="P73" s="21">
        <f t="shared" si="9"/>
        <v>0</v>
      </c>
    </row>
    <row r="74" spans="1:16" x14ac:dyDescent="0.25">
      <c r="A74" s="19" t="s">
        <v>134</v>
      </c>
      <c r="B74" s="20" t="s">
        <v>13</v>
      </c>
      <c r="C74" s="1" t="s">
        <v>86</v>
      </c>
      <c r="D74" s="20" t="s">
        <v>5</v>
      </c>
      <c r="E74" s="20"/>
      <c r="F74" s="20"/>
      <c r="G74" s="20"/>
      <c r="H74" s="20"/>
      <c r="I74" s="20"/>
      <c r="J74" s="20"/>
      <c r="K74" s="20"/>
      <c r="L74" s="20"/>
      <c r="M74" s="20"/>
      <c r="N74" s="20">
        <f t="shared" si="8"/>
        <v>0</v>
      </c>
      <c r="O74" s="20"/>
      <c r="P74" s="21">
        <f t="shared" si="9"/>
        <v>0</v>
      </c>
    </row>
    <row r="75" spans="1:16" ht="19.149999999999999" customHeight="1" x14ac:dyDescent="0.25">
      <c r="A75" s="19" t="s">
        <v>135</v>
      </c>
      <c r="B75" s="20" t="s">
        <v>15</v>
      </c>
      <c r="C75" s="1" t="s">
        <v>233</v>
      </c>
      <c r="D75" s="20" t="s">
        <v>22</v>
      </c>
      <c r="E75" s="20"/>
      <c r="F75" s="20"/>
      <c r="G75" s="20"/>
      <c r="H75" s="20"/>
      <c r="I75" s="20"/>
      <c r="J75" s="20"/>
      <c r="K75" s="20"/>
      <c r="L75" s="20"/>
      <c r="M75" s="20"/>
      <c r="N75" s="20">
        <f t="shared" si="8"/>
        <v>0</v>
      </c>
      <c r="O75" s="20"/>
      <c r="P75" s="21">
        <f t="shared" si="9"/>
        <v>0</v>
      </c>
    </row>
    <row r="76" spans="1:16" x14ac:dyDescent="0.25">
      <c r="A76" s="19" t="s">
        <v>136</v>
      </c>
      <c r="B76" s="20" t="s">
        <v>16</v>
      </c>
      <c r="C76" s="2" t="s">
        <v>96</v>
      </c>
      <c r="D76" s="20" t="s">
        <v>5</v>
      </c>
      <c r="E76" s="20"/>
      <c r="F76" s="20"/>
      <c r="G76" s="20"/>
      <c r="H76" s="20"/>
      <c r="I76" s="20"/>
      <c r="J76" s="20"/>
      <c r="K76" s="20"/>
      <c r="L76" s="20"/>
      <c r="M76" s="20"/>
      <c r="N76" s="20">
        <f t="shared" si="8"/>
        <v>0</v>
      </c>
      <c r="O76" s="20"/>
      <c r="P76" s="21">
        <f t="shared" si="9"/>
        <v>0</v>
      </c>
    </row>
    <row r="77" spans="1:16" x14ac:dyDescent="0.25">
      <c r="A77" s="19" t="s">
        <v>137</v>
      </c>
      <c r="B77" s="20" t="s">
        <v>32</v>
      </c>
      <c r="C77" s="1" t="s">
        <v>97</v>
      </c>
      <c r="D77" s="20" t="s">
        <v>5</v>
      </c>
      <c r="E77" s="20"/>
      <c r="F77" s="20"/>
      <c r="G77" s="20"/>
      <c r="H77" s="20"/>
      <c r="I77" s="20"/>
      <c r="J77" s="20"/>
      <c r="K77" s="20"/>
      <c r="L77" s="20"/>
      <c r="M77" s="20"/>
      <c r="N77" s="20">
        <f t="shared" si="8"/>
        <v>0</v>
      </c>
      <c r="O77" s="20"/>
      <c r="P77" s="21">
        <f t="shared" si="9"/>
        <v>0</v>
      </c>
    </row>
    <row r="78" spans="1:16" x14ac:dyDescent="0.25">
      <c r="A78" s="19" t="s">
        <v>325</v>
      </c>
      <c r="B78" s="20" t="s">
        <v>31</v>
      </c>
      <c r="C78" s="1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1"/>
    </row>
    <row r="79" spans="1:16" x14ac:dyDescent="0.25">
      <c r="A79" s="15"/>
      <c r="O79"/>
      <c r="P79" s="18"/>
    </row>
    <row r="80" spans="1:16" x14ac:dyDescent="0.25">
      <c r="A80" s="15"/>
      <c r="C80" s="24" t="s">
        <v>78</v>
      </c>
      <c r="O80"/>
      <c r="P80" s="18"/>
    </row>
    <row r="81" spans="1:16" ht="30.6" customHeight="1" x14ac:dyDescent="0.25">
      <c r="A81" s="19" t="s">
        <v>138</v>
      </c>
      <c r="B81" s="20" t="s">
        <v>1</v>
      </c>
      <c r="C81" s="1" t="s">
        <v>251</v>
      </c>
      <c r="D81" s="20" t="s">
        <v>5</v>
      </c>
      <c r="E81" s="20"/>
      <c r="F81" s="20"/>
      <c r="G81" s="20"/>
      <c r="H81" s="20"/>
      <c r="I81" s="20"/>
      <c r="J81" s="20"/>
      <c r="K81" s="20"/>
      <c r="L81" s="20">
        <v>3</v>
      </c>
      <c r="M81" s="20">
        <v>2</v>
      </c>
      <c r="N81" s="20">
        <f>SUM(E81:M81)</f>
        <v>5</v>
      </c>
      <c r="O81" s="20"/>
      <c r="P81" s="21">
        <f>N81*O81</f>
        <v>0</v>
      </c>
    </row>
    <row r="82" spans="1:16" ht="31.5" x14ac:dyDescent="0.25">
      <c r="A82" s="19" t="s">
        <v>139</v>
      </c>
      <c r="B82" s="20" t="s">
        <v>4</v>
      </c>
      <c r="C82" s="22" t="s">
        <v>235</v>
      </c>
      <c r="D82" s="20" t="s">
        <v>5</v>
      </c>
      <c r="E82" s="20"/>
      <c r="F82" s="20"/>
      <c r="G82" s="20"/>
      <c r="H82" s="20"/>
      <c r="I82" s="20"/>
      <c r="J82" s="20"/>
      <c r="K82" s="20"/>
      <c r="L82" s="20">
        <v>3</v>
      </c>
      <c r="M82" s="20">
        <v>2</v>
      </c>
      <c r="N82" s="20">
        <f>N81*1.15</f>
        <v>5.75</v>
      </c>
      <c r="O82" s="75"/>
      <c r="P82" s="28"/>
    </row>
    <row r="83" spans="1:16" ht="31.5" x14ac:dyDescent="0.25">
      <c r="A83" s="19" t="s">
        <v>140</v>
      </c>
      <c r="B83" s="20" t="s">
        <v>7</v>
      </c>
      <c r="C83" s="1" t="s">
        <v>250</v>
      </c>
      <c r="D83" s="20" t="s">
        <v>60</v>
      </c>
      <c r="E83" s="20"/>
      <c r="F83" s="20"/>
      <c r="G83" s="20"/>
      <c r="H83" s="20"/>
      <c r="I83" s="20"/>
      <c r="J83" s="20"/>
      <c r="K83" s="20"/>
      <c r="L83" s="20"/>
      <c r="M83" s="20"/>
      <c r="N83" s="20">
        <f t="shared" ref="N83:N88" si="10">SUM(E83:M83)</f>
        <v>0</v>
      </c>
      <c r="O83" s="20"/>
      <c r="P83" s="21">
        <f t="shared" ref="P83:P88" si="11">N83*O83</f>
        <v>0</v>
      </c>
    </row>
    <row r="84" spans="1:16" x14ac:dyDescent="0.25">
      <c r="A84" s="19" t="s">
        <v>141</v>
      </c>
      <c r="B84" s="20" t="s">
        <v>9</v>
      </c>
      <c r="C84" s="1" t="s">
        <v>40</v>
      </c>
      <c r="D84" s="20" t="s">
        <v>6</v>
      </c>
      <c r="E84" s="20"/>
      <c r="F84" s="20"/>
      <c r="G84" s="20"/>
      <c r="H84" s="20"/>
      <c r="I84" s="20"/>
      <c r="J84" s="20"/>
      <c r="K84" s="20"/>
      <c r="L84" s="20"/>
      <c r="M84" s="20"/>
      <c r="N84" s="20">
        <f t="shared" si="10"/>
        <v>0</v>
      </c>
      <c r="O84" s="20"/>
      <c r="P84" s="21">
        <f t="shared" si="11"/>
        <v>0</v>
      </c>
    </row>
    <row r="85" spans="1:16" ht="31.5" x14ac:dyDescent="0.25">
      <c r="A85" s="19" t="s">
        <v>142</v>
      </c>
      <c r="B85" s="20" t="s">
        <v>11</v>
      </c>
      <c r="C85" s="1" t="s">
        <v>252</v>
      </c>
      <c r="D85" s="20" t="s">
        <v>5</v>
      </c>
      <c r="E85" s="20"/>
      <c r="F85" s="20"/>
      <c r="G85" s="20"/>
      <c r="H85" s="20"/>
      <c r="I85" s="20"/>
      <c r="J85" s="20"/>
      <c r="K85" s="20"/>
      <c r="L85" s="20">
        <v>3</v>
      </c>
      <c r="M85" s="20">
        <v>2</v>
      </c>
      <c r="N85" s="20">
        <f t="shared" si="10"/>
        <v>5</v>
      </c>
      <c r="O85" s="20"/>
      <c r="P85" s="21">
        <f t="shared" si="11"/>
        <v>0</v>
      </c>
    </row>
    <row r="86" spans="1:16" ht="19.149999999999999" customHeight="1" x14ac:dyDescent="0.25">
      <c r="A86" s="19" t="s">
        <v>143</v>
      </c>
      <c r="B86" s="20" t="s">
        <v>12</v>
      </c>
      <c r="C86" s="1" t="s">
        <v>247</v>
      </c>
      <c r="D86" s="20" t="s">
        <v>5</v>
      </c>
      <c r="E86" s="20"/>
      <c r="F86" s="20"/>
      <c r="G86" s="20"/>
      <c r="H86" s="20"/>
      <c r="I86" s="20"/>
      <c r="J86" s="20"/>
      <c r="K86" s="20"/>
      <c r="L86" s="20">
        <v>3</v>
      </c>
      <c r="M86" s="20">
        <v>2</v>
      </c>
      <c r="N86" s="20">
        <f t="shared" si="10"/>
        <v>5</v>
      </c>
      <c r="O86" s="20"/>
      <c r="P86" s="21">
        <f t="shared" si="11"/>
        <v>0</v>
      </c>
    </row>
    <row r="87" spans="1:16" ht="18" customHeight="1" x14ac:dyDescent="0.25">
      <c r="A87" s="19" t="s">
        <v>144</v>
      </c>
      <c r="B87" s="20" t="s">
        <v>13</v>
      </c>
      <c r="C87" s="1" t="s">
        <v>234</v>
      </c>
      <c r="D87" s="20" t="s">
        <v>22</v>
      </c>
      <c r="E87" s="20">
        <v>3</v>
      </c>
      <c r="F87" s="20"/>
      <c r="G87" s="20"/>
      <c r="H87" s="20"/>
      <c r="I87" s="20"/>
      <c r="J87" s="20"/>
      <c r="K87" s="20"/>
      <c r="L87" s="20"/>
      <c r="M87" s="20"/>
      <c r="N87" s="20">
        <f t="shared" si="10"/>
        <v>3</v>
      </c>
      <c r="O87" s="20"/>
      <c r="P87" s="21">
        <f t="shared" si="11"/>
        <v>0</v>
      </c>
    </row>
    <row r="88" spans="1:16" ht="18" customHeight="1" x14ac:dyDescent="0.25">
      <c r="A88" s="19" t="s">
        <v>326</v>
      </c>
      <c r="B88" s="20" t="s">
        <v>15</v>
      </c>
      <c r="C88" s="1"/>
      <c r="D88" s="20" t="s">
        <v>26</v>
      </c>
      <c r="E88" s="20"/>
      <c r="F88" s="20"/>
      <c r="G88" s="20"/>
      <c r="H88" s="20"/>
      <c r="I88" s="20"/>
      <c r="J88" s="20"/>
      <c r="K88" s="20"/>
      <c r="L88" s="20"/>
      <c r="M88" s="20"/>
      <c r="N88" s="20">
        <f t="shared" si="10"/>
        <v>0</v>
      </c>
      <c r="O88" s="20"/>
      <c r="P88" s="21">
        <f t="shared" si="11"/>
        <v>0</v>
      </c>
    </row>
    <row r="89" spans="1:16" x14ac:dyDescent="0.25">
      <c r="A89" s="15"/>
      <c r="O89"/>
      <c r="P89" s="18"/>
    </row>
    <row r="90" spans="1:16" x14ac:dyDescent="0.25">
      <c r="A90" s="15"/>
      <c r="C90" s="24" t="s">
        <v>253</v>
      </c>
      <c r="O90"/>
      <c r="P90" s="18"/>
    </row>
    <row r="91" spans="1:16" ht="22.9" customHeight="1" x14ac:dyDescent="0.25">
      <c r="A91" s="19" t="s">
        <v>145</v>
      </c>
      <c r="B91" s="20" t="s">
        <v>1</v>
      </c>
      <c r="C91" s="1" t="s">
        <v>254</v>
      </c>
      <c r="D91" s="20" t="s">
        <v>5</v>
      </c>
      <c r="E91" s="20"/>
      <c r="F91" s="20">
        <v>6</v>
      </c>
      <c r="G91" s="20"/>
      <c r="H91" s="20"/>
      <c r="I91" s="20"/>
      <c r="J91" s="20"/>
      <c r="K91" s="20"/>
      <c r="L91" s="20">
        <v>12</v>
      </c>
      <c r="M91" s="20">
        <v>10</v>
      </c>
      <c r="N91" s="20">
        <f>SUM(E91:M91)</f>
        <v>28</v>
      </c>
      <c r="O91" s="20"/>
      <c r="P91" s="21">
        <f>N91*O91</f>
        <v>0</v>
      </c>
    </row>
    <row r="92" spans="1:16" ht="31.5" x14ac:dyDescent="0.25">
      <c r="A92" s="19" t="s">
        <v>146</v>
      </c>
      <c r="B92" s="20" t="s">
        <v>4</v>
      </c>
      <c r="C92" s="1" t="s">
        <v>236</v>
      </c>
      <c r="D92" s="20" t="s">
        <v>5</v>
      </c>
      <c r="E92" s="20"/>
      <c r="F92" s="20"/>
      <c r="G92" s="20"/>
      <c r="H92" s="20"/>
      <c r="I92" s="20"/>
      <c r="J92" s="20"/>
      <c r="K92" s="20"/>
      <c r="L92" s="20"/>
      <c r="M92" s="20"/>
      <c r="N92" s="20">
        <f>N91*1.15</f>
        <v>32.199999999999996</v>
      </c>
      <c r="O92" s="75"/>
      <c r="P92" s="28"/>
    </row>
    <row r="93" spans="1:16" ht="31.5" x14ac:dyDescent="0.25">
      <c r="A93" s="19" t="s">
        <v>147</v>
      </c>
      <c r="B93" s="20" t="s">
        <v>7</v>
      </c>
      <c r="C93" s="1" t="s">
        <v>369</v>
      </c>
      <c r="D93" s="20" t="s">
        <v>14</v>
      </c>
      <c r="E93" s="20"/>
      <c r="F93" s="20"/>
      <c r="G93" s="20"/>
      <c r="H93" s="20"/>
      <c r="I93" s="20"/>
      <c r="J93" s="20"/>
      <c r="K93" s="20"/>
      <c r="L93" s="20">
        <v>1</v>
      </c>
      <c r="M93" s="20">
        <v>1</v>
      </c>
      <c r="N93" s="20">
        <f t="shared" ref="N93:N98" si="12">SUM(E93:M93)</f>
        <v>2</v>
      </c>
      <c r="O93" s="20"/>
      <c r="P93" s="21">
        <f t="shared" ref="P93:P98" si="13">N93*O93</f>
        <v>0</v>
      </c>
    </row>
    <row r="94" spans="1:16" x14ac:dyDescent="0.25">
      <c r="A94" s="19" t="s">
        <v>148</v>
      </c>
      <c r="B94" s="20" t="s">
        <v>9</v>
      </c>
      <c r="C94" s="1" t="s">
        <v>275</v>
      </c>
      <c r="D94" s="20" t="s">
        <v>5</v>
      </c>
      <c r="E94" s="20"/>
      <c r="F94" s="20"/>
      <c r="G94" s="20"/>
      <c r="H94" s="20"/>
      <c r="I94" s="20"/>
      <c r="J94" s="20"/>
      <c r="K94" s="20"/>
      <c r="L94" s="20"/>
      <c r="M94" s="20"/>
      <c r="N94" s="20">
        <f t="shared" si="12"/>
        <v>0</v>
      </c>
      <c r="O94" s="20"/>
      <c r="P94" s="21">
        <f t="shared" si="13"/>
        <v>0</v>
      </c>
    </row>
    <row r="95" spans="1:16" x14ac:dyDescent="0.25">
      <c r="A95" s="19" t="s">
        <v>149</v>
      </c>
      <c r="B95" s="20" t="s">
        <v>11</v>
      </c>
      <c r="C95" s="1" t="s">
        <v>255</v>
      </c>
      <c r="D95" s="20" t="s">
        <v>5</v>
      </c>
      <c r="E95" s="20"/>
      <c r="F95" s="20"/>
      <c r="G95" s="20"/>
      <c r="H95" s="20"/>
      <c r="I95" s="20"/>
      <c r="J95" s="20"/>
      <c r="K95" s="20"/>
      <c r="L95" s="20"/>
      <c r="M95" s="20"/>
      <c r="N95" s="20">
        <f t="shared" si="12"/>
        <v>0</v>
      </c>
      <c r="O95" s="20"/>
      <c r="P95" s="21">
        <f t="shared" si="13"/>
        <v>0</v>
      </c>
    </row>
    <row r="96" spans="1:16" ht="31.5" x14ac:dyDescent="0.25">
      <c r="A96" s="19" t="s">
        <v>150</v>
      </c>
      <c r="B96" s="20" t="s">
        <v>12</v>
      </c>
      <c r="C96" s="1" t="s">
        <v>252</v>
      </c>
      <c r="D96" s="20" t="s">
        <v>5</v>
      </c>
      <c r="E96" s="20"/>
      <c r="F96" s="20"/>
      <c r="G96" s="20"/>
      <c r="H96" s="20"/>
      <c r="I96" s="20"/>
      <c r="J96" s="20"/>
      <c r="K96" s="20"/>
      <c r="L96" s="20">
        <v>12</v>
      </c>
      <c r="M96" s="20">
        <v>10</v>
      </c>
      <c r="N96" s="20">
        <f t="shared" si="12"/>
        <v>22</v>
      </c>
      <c r="O96" s="20"/>
      <c r="P96" s="21">
        <f t="shared" si="13"/>
        <v>0</v>
      </c>
    </row>
    <row r="97" spans="1:16" x14ac:dyDescent="0.25">
      <c r="A97" s="19" t="s">
        <v>151</v>
      </c>
      <c r="B97" s="20" t="s">
        <v>13</v>
      </c>
      <c r="C97" s="1" t="s">
        <v>237</v>
      </c>
      <c r="D97" s="20" t="s">
        <v>22</v>
      </c>
      <c r="E97" s="20">
        <v>4</v>
      </c>
      <c r="F97" s="20"/>
      <c r="G97" s="20"/>
      <c r="H97" s="20"/>
      <c r="I97" s="20"/>
      <c r="J97" s="20"/>
      <c r="K97" s="20"/>
      <c r="L97" s="20"/>
      <c r="M97" s="20"/>
      <c r="N97" s="20">
        <f t="shared" si="12"/>
        <v>4</v>
      </c>
      <c r="O97" s="20"/>
      <c r="P97" s="21">
        <f t="shared" si="13"/>
        <v>0</v>
      </c>
    </row>
    <row r="98" spans="1:16" x14ac:dyDescent="0.25">
      <c r="A98" s="19" t="s">
        <v>327</v>
      </c>
      <c r="B98" s="20" t="s">
        <v>15</v>
      </c>
      <c r="C98" s="1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>
        <f t="shared" si="12"/>
        <v>0</v>
      </c>
      <c r="O98" s="20"/>
      <c r="P98" s="21">
        <f t="shared" si="13"/>
        <v>0</v>
      </c>
    </row>
    <row r="99" spans="1:16" x14ac:dyDescent="0.25">
      <c r="A99" s="15"/>
      <c r="O99"/>
      <c r="P99" s="18"/>
    </row>
    <row r="100" spans="1:16" x14ac:dyDescent="0.25">
      <c r="A100" s="15"/>
      <c r="B100" s="3" t="s">
        <v>26</v>
      </c>
      <c r="C100" s="6" t="s">
        <v>28</v>
      </c>
      <c r="D100" s="3" t="s">
        <v>26</v>
      </c>
      <c r="O100"/>
      <c r="P100" s="18"/>
    </row>
    <row r="101" spans="1:16" ht="31.5" x14ac:dyDescent="0.25">
      <c r="A101" s="19" t="s">
        <v>152</v>
      </c>
      <c r="B101" s="20" t="s">
        <v>1</v>
      </c>
      <c r="C101" s="1" t="s">
        <v>280</v>
      </c>
      <c r="D101" s="20" t="s">
        <v>14</v>
      </c>
      <c r="E101" s="20">
        <v>1</v>
      </c>
      <c r="F101" s="20"/>
      <c r="G101" s="20"/>
      <c r="H101" s="20"/>
      <c r="I101" s="20"/>
      <c r="J101" s="20"/>
      <c r="K101" s="20"/>
      <c r="L101" s="20"/>
      <c r="M101" s="20"/>
      <c r="N101" s="20">
        <f t="shared" ref="N101:N106" si="14">SUM(E101:M101)</f>
        <v>1</v>
      </c>
      <c r="O101" s="75"/>
      <c r="P101" s="28"/>
    </row>
    <row r="102" spans="1:16" x14ac:dyDescent="0.25">
      <c r="A102" s="19" t="s">
        <v>153</v>
      </c>
      <c r="B102" s="20" t="s">
        <v>4</v>
      </c>
      <c r="C102" s="1" t="s">
        <v>30</v>
      </c>
      <c r="D102" s="20" t="s">
        <v>294</v>
      </c>
      <c r="E102" s="20"/>
      <c r="F102" s="20"/>
      <c r="G102" s="20"/>
      <c r="H102" s="20"/>
      <c r="I102" s="20"/>
      <c r="J102" s="20"/>
      <c r="K102" s="20"/>
      <c r="L102" s="20"/>
      <c r="M102" s="20"/>
      <c r="N102" s="20">
        <f t="shared" si="14"/>
        <v>0</v>
      </c>
      <c r="O102" s="20"/>
      <c r="P102" s="21">
        <f>N102*O102</f>
        <v>0</v>
      </c>
    </row>
    <row r="103" spans="1:16" ht="31.5" x14ac:dyDescent="0.25">
      <c r="A103" s="19" t="s">
        <v>154</v>
      </c>
      <c r="B103" s="20" t="s">
        <v>7</v>
      </c>
      <c r="C103" s="1" t="s">
        <v>89</v>
      </c>
      <c r="D103" s="20" t="s">
        <v>14</v>
      </c>
      <c r="E103" s="20"/>
      <c r="F103" s="20">
        <v>1</v>
      </c>
      <c r="G103" s="20"/>
      <c r="H103" s="20"/>
      <c r="I103" s="20"/>
      <c r="J103" s="20"/>
      <c r="K103" s="20"/>
      <c r="L103" s="20">
        <v>1</v>
      </c>
      <c r="M103" s="20">
        <v>1</v>
      </c>
      <c r="N103" s="20">
        <f t="shared" si="14"/>
        <v>3</v>
      </c>
      <c r="O103" s="20"/>
      <c r="P103" s="21">
        <f>N103*O103</f>
        <v>0</v>
      </c>
    </row>
    <row r="104" spans="1:16" x14ac:dyDescent="0.25">
      <c r="A104" s="19" t="s">
        <v>155</v>
      </c>
      <c r="B104" s="20" t="s">
        <v>9</v>
      </c>
      <c r="C104" s="1" t="s">
        <v>302</v>
      </c>
      <c r="D104" s="20" t="s">
        <v>301</v>
      </c>
      <c r="E104" s="20"/>
      <c r="F104" s="20"/>
      <c r="G104" s="20"/>
      <c r="H104" s="20"/>
      <c r="I104" s="20"/>
      <c r="J104" s="20"/>
      <c r="K104" s="20"/>
      <c r="L104" s="20"/>
      <c r="M104" s="20"/>
      <c r="N104" s="20">
        <f t="shared" si="14"/>
        <v>0</v>
      </c>
      <c r="O104" s="20"/>
      <c r="P104" s="21">
        <f>N104*O104</f>
        <v>0</v>
      </c>
    </row>
    <row r="105" spans="1:16" x14ac:dyDescent="0.25">
      <c r="A105" s="19" t="s">
        <v>156</v>
      </c>
      <c r="B105" s="20" t="s">
        <v>11</v>
      </c>
      <c r="C105" s="1" t="s">
        <v>328</v>
      </c>
      <c r="D105" s="20" t="s">
        <v>14</v>
      </c>
      <c r="E105" s="20"/>
      <c r="F105" s="20"/>
      <c r="G105" s="20"/>
      <c r="H105" s="20"/>
      <c r="I105" s="20"/>
      <c r="J105" s="20"/>
      <c r="K105" s="20"/>
      <c r="L105" s="20"/>
      <c r="M105" s="20"/>
      <c r="N105" s="20">
        <f t="shared" si="14"/>
        <v>0</v>
      </c>
      <c r="O105" s="20"/>
      <c r="P105" s="21">
        <f>N105*O105</f>
        <v>0</v>
      </c>
    </row>
    <row r="106" spans="1:16" x14ac:dyDescent="0.25">
      <c r="A106" s="19" t="s">
        <v>329</v>
      </c>
      <c r="B106" s="20" t="s">
        <v>12</v>
      </c>
      <c r="C106" s="1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>
        <f t="shared" si="14"/>
        <v>0</v>
      </c>
      <c r="O106" s="20"/>
      <c r="P106" s="21">
        <f>N106*O106</f>
        <v>0</v>
      </c>
    </row>
    <row r="107" spans="1:16" x14ac:dyDescent="0.25">
      <c r="A107" s="15"/>
      <c r="O107"/>
      <c r="P107" s="18"/>
    </row>
    <row r="108" spans="1:16" x14ac:dyDescent="0.25">
      <c r="A108" s="15"/>
      <c r="B108" s="3" t="s">
        <v>26</v>
      </c>
      <c r="C108" s="6" t="s">
        <v>23</v>
      </c>
      <c r="O108"/>
      <c r="P108" s="18"/>
    </row>
    <row r="109" spans="1:16" x14ac:dyDescent="0.25">
      <c r="A109" s="19" t="s">
        <v>157</v>
      </c>
      <c r="B109" s="20" t="s">
        <v>1</v>
      </c>
      <c r="C109" s="1" t="s">
        <v>41</v>
      </c>
      <c r="D109" s="20" t="s">
        <v>14</v>
      </c>
      <c r="E109" s="20"/>
      <c r="F109" s="20">
        <v>1</v>
      </c>
      <c r="G109" s="20">
        <v>1</v>
      </c>
      <c r="H109" s="20">
        <v>1</v>
      </c>
      <c r="I109" s="20">
        <v>1</v>
      </c>
      <c r="J109" s="20">
        <v>1</v>
      </c>
      <c r="K109" s="20"/>
      <c r="L109" s="20">
        <v>1</v>
      </c>
      <c r="M109" s="20">
        <v>1</v>
      </c>
      <c r="N109" s="20">
        <f>SUM(E109:M109)</f>
        <v>7</v>
      </c>
      <c r="O109" s="75"/>
      <c r="P109" s="28"/>
    </row>
    <row r="110" spans="1:16" x14ac:dyDescent="0.25">
      <c r="A110" s="19" t="s">
        <v>158</v>
      </c>
      <c r="B110" s="20" t="s">
        <v>4</v>
      </c>
      <c r="C110" s="1" t="s">
        <v>256</v>
      </c>
      <c r="D110" s="20" t="s">
        <v>14</v>
      </c>
      <c r="E110" s="20">
        <v>1</v>
      </c>
      <c r="F110" s="20">
        <v>1</v>
      </c>
      <c r="G110" s="20">
        <v>1</v>
      </c>
      <c r="H110" s="20">
        <v>1</v>
      </c>
      <c r="I110" s="20">
        <v>1</v>
      </c>
      <c r="J110" s="20">
        <v>1</v>
      </c>
      <c r="K110" s="20"/>
      <c r="L110" s="20">
        <v>1</v>
      </c>
      <c r="M110" s="20">
        <v>1</v>
      </c>
      <c r="N110" s="20">
        <f t="shared" ref="N110:N116" si="15">SUM(E110:M110)</f>
        <v>8</v>
      </c>
      <c r="O110" s="20"/>
      <c r="P110" s="21">
        <f>N110*O110</f>
        <v>0</v>
      </c>
    </row>
    <row r="111" spans="1:16" x14ac:dyDescent="0.25">
      <c r="A111" s="19" t="s">
        <v>159</v>
      </c>
      <c r="B111" s="20" t="s">
        <v>7</v>
      </c>
      <c r="C111" s="1" t="s">
        <v>319</v>
      </c>
      <c r="D111" s="20" t="s">
        <v>14</v>
      </c>
      <c r="E111" s="20"/>
      <c r="F111" s="20"/>
      <c r="G111" s="20"/>
      <c r="H111" s="20"/>
      <c r="I111" s="20"/>
      <c r="J111" s="20"/>
      <c r="K111" s="20"/>
      <c r="L111" s="20"/>
      <c r="M111" s="20"/>
      <c r="N111" s="20">
        <f t="shared" si="15"/>
        <v>0</v>
      </c>
      <c r="O111" s="20"/>
      <c r="P111" s="21">
        <f t="shared" ref="P111:P116" si="16">N111*O111</f>
        <v>0</v>
      </c>
    </row>
    <row r="112" spans="1:16" ht="15" customHeight="1" x14ac:dyDescent="0.25">
      <c r="A112" s="19" t="s">
        <v>160</v>
      </c>
      <c r="B112" s="20" t="s">
        <v>11</v>
      </c>
      <c r="C112" s="1" t="s">
        <v>24</v>
      </c>
      <c r="D112" s="66" t="s">
        <v>56</v>
      </c>
      <c r="E112" s="20"/>
      <c r="F112" s="20"/>
      <c r="G112" s="20"/>
      <c r="H112" s="20"/>
      <c r="I112" s="20"/>
      <c r="J112" s="20"/>
      <c r="K112" s="20"/>
      <c r="L112" s="20"/>
      <c r="M112" s="20"/>
      <c r="N112" s="20">
        <f t="shared" si="15"/>
        <v>0</v>
      </c>
      <c r="O112" s="20"/>
      <c r="P112" s="21">
        <f t="shared" si="16"/>
        <v>0</v>
      </c>
    </row>
    <row r="113" spans="1:16" x14ac:dyDescent="0.25">
      <c r="A113" s="19" t="s">
        <v>161</v>
      </c>
      <c r="B113" s="20" t="s">
        <v>12</v>
      </c>
      <c r="C113" s="1" t="s">
        <v>68</v>
      </c>
      <c r="D113" s="20" t="s">
        <v>22</v>
      </c>
      <c r="E113" s="20">
        <v>1</v>
      </c>
      <c r="F113" s="20"/>
      <c r="G113" s="20"/>
      <c r="H113" s="20"/>
      <c r="I113" s="20"/>
      <c r="J113" s="20"/>
      <c r="K113" s="20"/>
      <c r="L113" s="20"/>
      <c r="M113" s="20"/>
      <c r="N113" s="20">
        <f t="shared" si="15"/>
        <v>1</v>
      </c>
      <c r="O113" s="20"/>
      <c r="P113" s="21">
        <f t="shared" si="16"/>
        <v>0</v>
      </c>
    </row>
    <row r="114" spans="1:16" x14ac:dyDescent="0.25">
      <c r="A114" s="19" t="s">
        <v>162</v>
      </c>
      <c r="B114" s="20" t="s">
        <v>13</v>
      </c>
      <c r="C114" s="1" t="s">
        <v>233</v>
      </c>
      <c r="D114" s="20" t="s">
        <v>22</v>
      </c>
      <c r="E114" s="20">
        <v>4</v>
      </c>
      <c r="F114" s="20"/>
      <c r="G114" s="20"/>
      <c r="H114" s="20"/>
      <c r="I114" s="20"/>
      <c r="J114" s="20"/>
      <c r="K114" s="20"/>
      <c r="L114" s="20"/>
      <c r="M114" s="20"/>
      <c r="N114" s="20">
        <f t="shared" si="15"/>
        <v>4</v>
      </c>
      <c r="O114" s="20"/>
      <c r="P114" s="21">
        <f t="shared" si="16"/>
        <v>0</v>
      </c>
    </row>
    <row r="115" spans="1:16" x14ac:dyDescent="0.25">
      <c r="A115" s="19" t="s">
        <v>330</v>
      </c>
      <c r="B115" s="20" t="s">
        <v>15</v>
      </c>
      <c r="C115" s="1" t="s">
        <v>311</v>
      </c>
      <c r="D115" s="20" t="s">
        <v>14</v>
      </c>
      <c r="E115" s="20">
        <v>8</v>
      </c>
      <c r="F115" s="20"/>
      <c r="G115" s="20"/>
      <c r="H115" s="20"/>
      <c r="I115" s="20"/>
      <c r="J115" s="20"/>
      <c r="K115" s="20"/>
      <c r="L115" s="20"/>
      <c r="M115" s="20"/>
      <c r="N115" s="20">
        <f t="shared" si="15"/>
        <v>8</v>
      </c>
      <c r="O115" s="20"/>
      <c r="P115" s="21">
        <f t="shared" si="16"/>
        <v>0</v>
      </c>
    </row>
    <row r="116" spans="1:16" x14ac:dyDescent="0.25">
      <c r="A116" s="19" t="s">
        <v>163</v>
      </c>
      <c r="B116" s="20" t="s">
        <v>16</v>
      </c>
      <c r="C116" s="1" t="s">
        <v>350</v>
      </c>
      <c r="D116" s="20" t="s">
        <v>22</v>
      </c>
      <c r="E116" s="20">
        <v>4</v>
      </c>
      <c r="F116" s="20"/>
      <c r="G116" s="20"/>
      <c r="H116" s="20"/>
      <c r="I116" s="20"/>
      <c r="J116" s="20"/>
      <c r="K116" s="20"/>
      <c r="L116" s="20"/>
      <c r="M116" s="20"/>
      <c r="N116" s="20">
        <f t="shared" si="15"/>
        <v>4</v>
      </c>
      <c r="O116" s="20"/>
      <c r="P116" s="21">
        <f t="shared" si="16"/>
        <v>0</v>
      </c>
    </row>
    <row r="117" spans="1:16" x14ac:dyDescent="0.25">
      <c r="A117" s="15"/>
      <c r="O117"/>
      <c r="P117" s="18"/>
    </row>
    <row r="118" spans="1:16" x14ac:dyDescent="0.25">
      <c r="A118" s="15"/>
      <c r="B118" s="27"/>
      <c r="C118" s="24" t="s">
        <v>0</v>
      </c>
      <c r="O118"/>
      <c r="P118" s="18"/>
    </row>
    <row r="119" spans="1:16" x14ac:dyDescent="0.25">
      <c r="A119" s="19" t="s">
        <v>164</v>
      </c>
      <c r="B119" s="20" t="s">
        <v>1</v>
      </c>
      <c r="C119" s="29" t="s">
        <v>82</v>
      </c>
      <c r="D119" s="20" t="s">
        <v>5</v>
      </c>
      <c r="E119" s="20">
        <v>8</v>
      </c>
      <c r="F119" s="20"/>
      <c r="G119" s="20"/>
      <c r="H119" s="20"/>
      <c r="I119" s="20"/>
      <c r="J119" s="20">
        <v>4</v>
      </c>
      <c r="K119" s="20"/>
      <c r="L119" s="20">
        <v>2</v>
      </c>
      <c r="M119" s="20">
        <v>2</v>
      </c>
      <c r="N119" s="20">
        <f>SUM(E119:M119)</f>
        <v>16</v>
      </c>
      <c r="O119" s="20"/>
      <c r="P119" s="21">
        <f>N119*O119</f>
        <v>0</v>
      </c>
    </row>
    <row r="120" spans="1:16" x14ac:dyDescent="0.25">
      <c r="A120" s="19" t="s">
        <v>165</v>
      </c>
      <c r="B120" s="20" t="s">
        <v>4</v>
      </c>
      <c r="C120" s="1" t="s">
        <v>83</v>
      </c>
      <c r="D120" s="20" t="s">
        <v>6</v>
      </c>
      <c r="E120" s="20"/>
      <c r="F120" s="20"/>
      <c r="G120" s="20"/>
      <c r="H120" s="20"/>
      <c r="I120" s="20"/>
      <c r="J120" s="20"/>
      <c r="K120" s="20"/>
      <c r="L120" s="20"/>
      <c r="M120" s="20"/>
      <c r="N120" s="20">
        <f t="shared" ref="N120:N127" si="17">SUM(E120:M120)</f>
        <v>0</v>
      </c>
      <c r="O120" s="20"/>
      <c r="P120" s="21">
        <f t="shared" ref="P120:P128" si="18">N120*O120</f>
        <v>0</v>
      </c>
    </row>
    <row r="121" spans="1:16" ht="31.5" x14ac:dyDescent="0.25">
      <c r="A121" s="19" t="s">
        <v>166</v>
      </c>
      <c r="B121" s="20" t="s">
        <v>7</v>
      </c>
      <c r="C121" s="1" t="s">
        <v>257</v>
      </c>
      <c r="D121" s="20" t="s">
        <v>5</v>
      </c>
      <c r="E121" s="20"/>
      <c r="F121" s="20"/>
      <c r="G121" s="20"/>
      <c r="H121" s="20"/>
      <c r="I121" s="20"/>
      <c r="J121" s="20"/>
      <c r="K121" s="20"/>
      <c r="L121" s="20"/>
      <c r="M121" s="20"/>
      <c r="N121" s="20">
        <f t="shared" si="17"/>
        <v>0</v>
      </c>
      <c r="O121" s="20"/>
      <c r="P121" s="21">
        <f t="shared" si="18"/>
        <v>0</v>
      </c>
    </row>
    <row r="122" spans="1:16" x14ac:dyDescent="0.25">
      <c r="A122" s="19" t="s">
        <v>167</v>
      </c>
      <c r="B122" s="20" t="s">
        <v>9</v>
      </c>
      <c r="C122" s="29" t="s">
        <v>84</v>
      </c>
      <c r="D122" s="20" t="s">
        <v>5</v>
      </c>
      <c r="E122" s="20"/>
      <c r="F122" s="20">
        <v>8</v>
      </c>
      <c r="G122" s="20"/>
      <c r="H122" s="20"/>
      <c r="I122" s="20"/>
      <c r="J122" s="20"/>
      <c r="K122" s="20"/>
      <c r="L122" s="20"/>
      <c r="M122" s="20"/>
      <c r="N122" s="20">
        <f t="shared" si="17"/>
        <v>8</v>
      </c>
      <c r="O122" s="20"/>
      <c r="P122" s="21">
        <f t="shared" si="18"/>
        <v>0</v>
      </c>
    </row>
    <row r="123" spans="1:16" x14ac:dyDescent="0.25">
      <c r="A123" s="19" t="s">
        <v>168</v>
      </c>
      <c r="B123" s="20" t="s">
        <v>11</v>
      </c>
      <c r="C123" s="1" t="s">
        <v>258</v>
      </c>
      <c r="D123" s="20" t="s">
        <v>5</v>
      </c>
      <c r="E123" s="20"/>
      <c r="F123" s="20"/>
      <c r="G123" s="20"/>
      <c r="H123" s="20"/>
      <c r="I123" s="20"/>
      <c r="J123" s="20"/>
      <c r="K123" s="20"/>
      <c r="L123" s="20"/>
      <c r="M123" s="20"/>
      <c r="N123" s="20">
        <f t="shared" si="17"/>
        <v>0</v>
      </c>
      <c r="O123" s="20"/>
      <c r="P123" s="21">
        <f t="shared" si="18"/>
        <v>0</v>
      </c>
    </row>
    <row r="124" spans="1:16" ht="31.5" x14ac:dyDescent="0.25">
      <c r="A124" s="19" t="s">
        <v>169</v>
      </c>
      <c r="B124" s="20" t="s">
        <v>12</v>
      </c>
      <c r="C124" s="30" t="s">
        <v>69</v>
      </c>
      <c r="D124" s="20" t="s">
        <v>5</v>
      </c>
      <c r="E124" s="20"/>
      <c r="F124" s="20"/>
      <c r="G124" s="20"/>
      <c r="H124" s="20"/>
      <c r="I124" s="20"/>
      <c r="J124" s="20"/>
      <c r="K124" s="20"/>
      <c r="L124" s="20">
        <v>3</v>
      </c>
      <c r="M124" s="20">
        <v>2</v>
      </c>
      <c r="N124" s="20">
        <f t="shared" si="17"/>
        <v>5</v>
      </c>
      <c r="O124" s="20"/>
      <c r="P124" s="21">
        <f t="shared" si="18"/>
        <v>0</v>
      </c>
    </row>
    <row r="125" spans="1:16" x14ac:dyDescent="0.25">
      <c r="A125" s="19" t="s">
        <v>170</v>
      </c>
      <c r="B125" s="20" t="s">
        <v>13</v>
      </c>
      <c r="C125" s="1" t="s">
        <v>233</v>
      </c>
      <c r="D125" s="20" t="s">
        <v>22</v>
      </c>
      <c r="E125" s="20">
        <v>4</v>
      </c>
      <c r="F125" s="20"/>
      <c r="G125" s="20"/>
      <c r="H125" s="20"/>
      <c r="I125" s="20"/>
      <c r="J125" s="20"/>
      <c r="K125" s="20"/>
      <c r="L125" s="20"/>
      <c r="M125" s="20"/>
      <c r="N125" s="20">
        <f t="shared" si="17"/>
        <v>4</v>
      </c>
      <c r="O125" s="20"/>
      <c r="P125" s="21">
        <f t="shared" si="18"/>
        <v>0</v>
      </c>
    </row>
    <row r="126" spans="1:16" x14ac:dyDescent="0.25">
      <c r="A126" s="19" t="s">
        <v>171</v>
      </c>
      <c r="B126" s="20" t="s">
        <v>15</v>
      </c>
      <c r="C126" s="26" t="s">
        <v>331</v>
      </c>
      <c r="D126" s="20" t="s">
        <v>22</v>
      </c>
      <c r="E126" s="20"/>
      <c r="F126" s="20"/>
      <c r="G126" s="20"/>
      <c r="H126" s="20"/>
      <c r="I126" s="20"/>
      <c r="J126" s="20"/>
      <c r="K126" s="20"/>
      <c r="L126" s="20"/>
      <c r="M126" s="20"/>
      <c r="N126" s="20">
        <f t="shared" si="17"/>
        <v>0</v>
      </c>
      <c r="O126" s="20"/>
      <c r="P126" s="21">
        <f t="shared" si="18"/>
        <v>0</v>
      </c>
    </row>
    <row r="127" spans="1:16" x14ac:dyDescent="0.25">
      <c r="A127" s="19" t="s">
        <v>332</v>
      </c>
      <c r="B127" s="20" t="s">
        <v>16</v>
      </c>
      <c r="C127" s="26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>
        <f t="shared" si="17"/>
        <v>0</v>
      </c>
      <c r="O127" s="20"/>
      <c r="P127" s="21">
        <f t="shared" si="18"/>
        <v>0</v>
      </c>
    </row>
    <row r="128" spans="1:16" x14ac:dyDescent="0.25">
      <c r="A128" s="19" t="s">
        <v>333</v>
      </c>
      <c r="B128" s="20" t="s">
        <v>32</v>
      </c>
      <c r="C128" s="26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>
        <f>SUM(E128:M128)</f>
        <v>0</v>
      </c>
      <c r="O128" s="20"/>
      <c r="P128" s="21">
        <f t="shared" si="18"/>
        <v>0</v>
      </c>
    </row>
    <row r="129" spans="1:16" x14ac:dyDescent="0.25">
      <c r="A129" s="19" t="s">
        <v>334</v>
      </c>
      <c r="B129" s="20" t="s">
        <v>32</v>
      </c>
      <c r="C129" s="26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>
        <f>SUM(E129:M129)</f>
        <v>0</v>
      </c>
      <c r="O129" s="20"/>
      <c r="P129" s="21">
        <f t="shared" ref="P129" si="19">N129*O129</f>
        <v>0</v>
      </c>
    </row>
    <row r="130" spans="1:16" x14ac:dyDescent="0.25">
      <c r="A130" s="15"/>
      <c r="C130" s="24" t="s">
        <v>8</v>
      </c>
      <c r="O130"/>
      <c r="P130" s="18"/>
    </row>
    <row r="131" spans="1:16" ht="26.45" customHeight="1" x14ac:dyDescent="0.25">
      <c r="A131" s="19" t="s">
        <v>172</v>
      </c>
      <c r="B131" s="20" t="s">
        <v>4</v>
      </c>
      <c r="C131" s="2" t="s">
        <v>271</v>
      </c>
      <c r="D131" s="20" t="s">
        <v>5</v>
      </c>
      <c r="E131" s="20"/>
      <c r="F131" s="20"/>
      <c r="G131" s="20"/>
      <c r="H131" s="20"/>
      <c r="I131" s="20"/>
      <c r="J131" s="20"/>
      <c r="K131" s="20"/>
      <c r="L131" s="20"/>
      <c r="M131" s="20"/>
      <c r="N131" s="20">
        <f>SUM(E131:M131)</f>
        <v>0</v>
      </c>
      <c r="O131" s="20"/>
      <c r="P131" s="21">
        <f>N131*O131</f>
        <v>0</v>
      </c>
    </row>
    <row r="132" spans="1:16" ht="31.5" x14ac:dyDescent="0.25">
      <c r="A132" s="19" t="s">
        <v>173</v>
      </c>
      <c r="B132" s="20" t="s">
        <v>7</v>
      </c>
      <c r="C132" s="1" t="s">
        <v>87</v>
      </c>
      <c r="D132" s="20" t="s">
        <v>5</v>
      </c>
      <c r="E132" s="20">
        <v>4</v>
      </c>
      <c r="F132" s="20"/>
      <c r="G132" s="20"/>
      <c r="H132" s="20"/>
      <c r="I132" s="20"/>
      <c r="J132" s="20"/>
      <c r="K132" s="20"/>
      <c r="L132" s="20"/>
      <c r="M132" s="20"/>
      <c r="N132" s="20">
        <f t="shared" ref="N132:N145" si="20">SUM(E132:M132)</f>
        <v>4</v>
      </c>
      <c r="O132" s="20"/>
      <c r="P132" s="21">
        <f t="shared" ref="P132:P145" si="21">N132*O132</f>
        <v>0</v>
      </c>
    </row>
    <row r="133" spans="1:16" ht="31.9" customHeight="1" x14ac:dyDescent="0.25">
      <c r="A133" s="19" t="s">
        <v>174</v>
      </c>
      <c r="B133" s="20" t="s">
        <v>9</v>
      </c>
      <c r="C133" s="1" t="s">
        <v>88</v>
      </c>
      <c r="D133" s="20" t="s">
        <v>6</v>
      </c>
      <c r="E133" s="20"/>
      <c r="F133" s="20">
        <v>10</v>
      </c>
      <c r="G133" s="20"/>
      <c r="H133" s="20"/>
      <c r="I133" s="20"/>
      <c r="J133" s="20"/>
      <c r="K133" s="20"/>
      <c r="L133" s="20">
        <v>10</v>
      </c>
      <c r="M133" s="20">
        <v>10</v>
      </c>
      <c r="N133" s="20">
        <f t="shared" si="20"/>
        <v>30</v>
      </c>
      <c r="O133" s="20"/>
      <c r="P133" s="21">
        <f t="shared" si="21"/>
        <v>0</v>
      </c>
    </row>
    <row r="134" spans="1:16" ht="31.5" x14ac:dyDescent="0.25">
      <c r="A134" s="19" t="s">
        <v>175</v>
      </c>
      <c r="B134" s="20" t="s">
        <v>11</v>
      </c>
      <c r="C134" s="1" t="s">
        <v>10</v>
      </c>
      <c r="D134" s="20" t="s">
        <v>5</v>
      </c>
      <c r="E134" s="20">
        <v>2</v>
      </c>
      <c r="F134" s="20"/>
      <c r="G134" s="20"/>
      <c r="H134" s="20"/>
      <c r="I134" s="20"/>
      <c r="J134" s="20"/>
      <c r="K134" s="20"/>
      <c r="L134" s="20"/>
      <c r="M134" s="20"/>
      <c r="N134" s="20">
        <f t="shared" si="20"/>
        <v>2</v>
      </c>
      <c r="O134" s="20"/>
      <c r="P134" s="21">
        <f t="shared" si="21"/>
        <v>0</v>
      </c>
    </row>
    <row r="135" spans="1:16" ht="32.450000000000003" customHeight="1" x14ac:dyDescent="0.25">
      <c r="A135" s="19" t="s">
        <v>176</v>
      </c>
      <c r="B135" s="20" t="s">
        <v>12</v>
      </c>
      <c r="C135" s="1" t="s">
        <v>260</v>
      </c>
      <c r="D135" s="20" t="s">
        <v>5</v>
      </c>
      <c r="E135" s="20"/>
      <c r="F135" s="20"/>
      <c r="G135" s="20"/>
      <c r="H135" s="20"/>
      <c r="I135" s="20"/>
      <c r="J135" s="20"/>
      <c r="K135" s="20"/>
      <c r="L135" s="20"/>
      <c r="M135" s="20"/>
      <c r="N135" s="20">
        <f t="shared" si="20"/>
        <v>0</v>
      </c>
      <c r="O135" s="20"/>
      <c r="P135" s="21">
        <f t="shared" si="21"/>
        <v>0</v>
      </c>
    </row>
    <row r="136" spans="1:16" x14ac:dyDescent="0.25">
      <c r="A136" s="19" t="s">
        <v>177</v>
      </c>
      <c r="B136" s="20" t="s">
        <v>13</v>
      </c>
      <c r="C136" s="1" t="s">
        <v>259</v>
      </c>
      <c r="D136" s="20" t="s">
        <v>5</v>
      </c>
      <c r="E136" s="20"/>
      <c r="F136" s="20"/>
      <c r="G136" s="20"/>
      <c r="H136" s="20"/>
      <c r="I136" s="20"/>
      <c r="J136" s="20"/>
      <c r="K136" s="20"/>
      <c r="L136" s="20"/>
      <c r="M136" s="20"/>
      <c r="N136" s="20">
        <f t="shared" si="20"/>
        <v>0</v>
      </c>
      <c r="O136" s="20"/>
      <c r="P136" s="21">
        <f t="shared" si="21"/>
        <v>0</v>
      </c>
    </row>
    <row r="137" spans="1:16" ht="31.5" x14ac:dyDescent="0.25">
      <c r="A137" s="19" t="s">
        <v>178</v>
      </c>
      <c r="B137" s="20" t="s">
        <v>15</v>
      </c>
      <c r="C137" s="31" t="s">
        <v>295</v>
      </c>
      <c r="D137" s="20" t="s">
        <v>5</v>
      </c>
      <c r="E137" s="20">
        <v>8</v>
      </c>
      <c r="F137" s="20">
        <v>8</v>
      </c>
      <c r="G137" s="20"/>
      <c r="H137" s="20"/>
      <c r="I137" s="20"/>
      <c r="J137" s="20">
        <v>8</v>
      </c>
      <c r="K137" s="20"/>
      <c r="L137" s="20">
        <v>10</v>
      </c>
      <c r="M137" s="20">
        <v>12</v>
      </c>
      <c r="N137" s="20">
        <f t="shared" si="20"/>
        <v>46</v>
      </c>
      <c r="O137" s="20"/>
      <c r="P137" s="21">
        <f t="shared" si="21"/>
        <v>0</v>
      </c>
    </row>
    <row r="138" spans="1:16" x14ac:dyDescent="0.25">
      <c r="A138" s="19" t="s">
        <v>179</v>
      </c>
      <c r="B138" s="20" t="s">
        <v>16</v>
      </c>
      <c r="C138" s="1" t="s">
        <v>264</v>
      </c>
      <c r="D138" s="20" t="s">
        <v>14</v>
      </c>
      <c r="E138" s="20"/>
      <c r="F138" s="20"/>
      <c r="G138" s="20"/>
      <c r="H138" s="20"/>
      <c r="I138" s="20"/>
      <c r="J138" s="20"/>
      <c r="K138" s="20"/>
      <c r="L138" s="20"/>
      <c r="M138" s="20"/>
      <c r="N138" s="20">
        <f t="shared" si="20"/>
        <v>0</v>
      </c>
      <c r="O138" s="20"/>
      <c r="P138" s="21">
        <f t="shared" si="21"/>
        <v>0</v>
      </c>
    </row>
    <row r="139" spans="1:16" ht="31.5" x14ac:dyDescent="0.25">
      <c r="A139" s="19" t="s">
        <v>180</v>
      </c>
      <c r="B139" s="20" t="s">
        <v>32</v>
      </c>
      <c r="C139" s="1" t="s">
        <v>99</v>
      </c>
      <c r="D139" s="20" t="s">
        <v>6</v>
      </c>
      <c r="E139" s="20"/>
      <c r="F139" s="20"/>
      <c r="G139" s="20"/>
      <c r="H139" s="20"/>
      <c r="I139" s="20"/>
      <c r="J139" s="20"/>
      <c r="K139" s="20"/>
      <c r="L139" s="20"/>
      <c r="M139" s="20"/>
      <c r="N139" s="20">
        <f t="shared" si="20"/>
        <v>0</v>
      </c>
      <c r="O139" s="20"/>
      <c r="P139" s="21">
        <f t="shared" si="21"/>
        <v>0</v>
      </c>
    </row>
    <row r="140" spans="1:16" ht="31.5" x14ac:dyDescent="0.25">
      <c r="A140" s="19" t="s">
        <v>181</v>
      </c>
      <c r="B140" s="20" t="s">
        <v>31</v>
      </c>
      <c r="C140" s="1" t="s">
        <v>261</v>
      </c>
      <c r="D140" s="20" t="s">
        <v>5</v>
      </c>
      <c r="E140" s="20"/>
      <c r="F140" s="20"/>
      <c r="G140" s="20"/>
      <c r="H140" s="20"/>
      <c r="I140" s="20"/>
      <c r="J140" s="20"/>
      <c r="K140" s="20"/>
      <c r="L140" s="20"/>
      <c r="M140" s="20"/>
      <c r="N140" s="20">
        <f t="shared" si="20"/>
        <v>0</v>
      </c>
      <c r="O140" s="20"/>
      <c r="P140" s="21">
        <f t="shared" si="21"/>
        <v>0</v>
      </c>
    </row>
    <row r="141" spans="1:16" x14ac:dyDescent="0.25">
      <c r="A141" s="19" t="s">
        <v>304</v>
      </c>
      <c r="B141" s="20" t="s">
        <v>33</v>
      </c>
      <c r="C141" s="1" t="s">
        <v>262</v>
      </c>
      <c r="D141" s="20" t="s">
        <v>5</v>
      </c>
      <c r="E141" s="20">
        <v>64</v>
      </c>
      <c r="F141" s="20"/>
      <c r="G141" s="20"/>
      <c r="H141" s="20"/>
      <c r="I141" s="20"/>
      <c r="J141" s="20"/>
      <c r="K141" s="20"/>
      <c r="L141" s="20"/>
      <c r="M141" s="20"/>
      <c r="N141" s="20">
        <f t="shared" si="20"/>
        <v>64</v>
      </c>
      <c r="O141" s="20"/>
      <c r="P141" s="21">
        <f t="shared" si="21"/>
        <v>0</v>
      </c>
    </row>
    <row r="142" spans="1:16" ht="31.5" x14ac:dyDescent="0.25">
      <c r="A142" s="19" t="s">
        <v>182</v>
      </c>
      <c r="B142" s="20" t="s">
        <v>39</v>
      </c>
      <c r="C142" s="1" t="s">
        <v>263</v>
      </c>
      <c r="D142" s="20" t="s">
        <v>5</v>
      </c>
      <c r="E142" s="20">
        <v>199</v>
      </c>
      <c r="F142" s="20"/>
      <c r="G142" s="20"/>
      <c r="H142" s="20"/>
      <c r="I142" s="20"/>
      <c r="J142" s="20"/>
      <c r="K142" s="20"/>
      <c r="L142" s="20"/>
      <c r="M142" s="20"/>
      <c r="N142" s="20">
        <f t="shared" si="20"/>
        <v>199</v>
      </c>
      <c r="O142" s="20"/>
      <c r="P142" s="21">
        <f t="shared" si="21"/>
        <v>0</v>
      </c>
    </row>
    <row r="143" spans="1:16" x14ac:dyDescent="0.25">
      <c r="A143" s="19" t="s">
        <v>183</v>
      </c>
      <c r="B143" s="20" t="s">
        <v>101</v>
      </c>
      <c r="C143" s="1" t="s">
        <v>233</v>
      </c>
      <c r="D143" s="20" t="s">
        <v>22</v>
      </c>
      <c r="E143" s="20">
        <v>4</v>
      </c>
      <c r="F143" s="20"/>
      <c r="G143" s="20"/>
      <c r="H143" s="20"/>
      <c r="I143" s="20"/>
      <c r="J143" s="20"/>
      <c r="K143" s="20"/>
      <c r="L143" s="20"/>
      <c r="M143" s="20"/>
      <c r="N143" s="20">
        <f t="shared" si="20"/>
        <v>4</v>
      </c>
      <c r="O143" s="20"/>
      <c r="P143" s="21">
        <f t="shared" si="21"/>
        <v>0</v>
      </c>
    </row>
    <row r="144" spans="1:16" x14ac:dyDescent="0.25">
      <c r="A144" s="19" t="s">
        <v>335</v>
      </c>
      <c r="B144" s="20" t="s">
        <v>102</v>
      </c>
      <c r="C144" s="1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>
        <f t="shared" si="20"/>
        <v>0</v>
      </c>
      <c r="O144" s="20"/>
      <c r="P144" s="21">
        <f t="shared" si="21"/>
        <v>0</v>
      </c>
    </row>
    <row r="145" spans="1:16" x14ac:dyDescent="0.25">
      <c r="A145" s="19" t="s">
        <v>336</v>
      </c>
      <c r="B145" s="20" t="s">
        <v>105</v>
      </c>
      <c r="C145" s="1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>
        <f t="shared" si="20"/>
        <v>0</v>
      </c>
      <c r="O145" s="20"/>
      <c r="P145" s="21">
        <f t="shared" si="21"/>
        <v>0</v>
      </c>
    </row>
    <row r="146" spans="1:16" x14ac:dyDescent="0.25">
      <c r="A146" s="15"/>
      <c r="O146"/>
      <c r="P146" s="18"/>
    </row>
    <row r="147" spans="1:16" x14ac:dyDescent="0.25">
      <c r="A147" s="15"/>
      <c r="C147" s="6" t="s">
        <v>35</v>
      </c>
      <c r="O147"/>
      <c r="P147" s="18"/>
    </row>
    <row r="148" spans="1:16" x14ac:dyDescent="0.25">
      <c r="A148" s="19" t="s">
        <v>184</v>
      </c>
      <c r="B148" s="20" t="s">
        <v>1</v>
      </c>
      <c r="C148" s="1" t="s">
        <v>265</v>
      </c>
      <c r="D148" s="20" t="s">
        <v>5</v>
      </c>
      <c r="E148" s="20"/>
      <c r="F148" s="20"/>
      <c r="G148" s="20"/>
      <c r="H148" s="20"/>
      <c r="I148" s="20"/>
      <c r="J148" s="20"/>
      <c r="K148" s="20"/>
      <c r="L148" s="20"/>
      <c r="M148" s="20"/>
      <c r="N148" s="20">
        <f>SUM(E148:M148)</f>
        <v>0</v>
      </c>
      <c r="O148" s="20"/>
      <c r="P148" s="21">
        <f>N148*O148</f>
        <v>0</v>
      </c>
    </row>
    <row r="149" spans="1:16" x14ac:dyDescent="0.25">
      <c r="A149" s="19" t="s">
        <v>185</v>
      </c>
      <c r="B149" s="20" t="s">
        <v>4</v>
      </c>
      <c r="C149" s="1" t="s">
        <v>266</v>
      </c>
      <c r="D149" s="20" t="s">
        <v>5</v>
      </c>
      <c r="E149" s="20"/>
      <c r="F149" s="20"/>
      <c r="G149" s="20"/>
      <c r="H149" s="20"/>
      <c r="I149" s="20"/>
      <c r="J149" s="20"/>
      <c r="K149" s="20"/>
      <c r="L149" s="20"/>
      <c r="M149" s="20"/>
      <c r="N149" s="20">
        <f t="shared" ref="N149:N164" si="22">SUM(E149:M149)</f>
        <v>0</v>
      </c>
      <c r="O149" s="20"/>
      <c r="P149" s="21">
        <f t="shared" ref="P149:P165" si="23">N149*O149</f>
        <v>0</v>
      </c>
    </row>
    <row r="150" spans="1:16" x14ac:dyDescent="0.25">
      <c r="A150" s="19" t="s">
        <v>186</v>
      </c>
      <c r="B150" s="20" t="s">
        <v>7</v>
      </c>
      <c r="C150" s="1" t="s">
        <v>36</v>
      </c>
      <c r="D150" s="20" t="s">
        <v>29</v>
      </c>
      <c r="E150" s="20"/>
      <c r="F150" s="20"/>
      <c r="G150" s="20"/>
      <c r="H150" s="20"/>
      <c r="I150" s="20"/>
      <c r="J150" s="20"/>
      <c r="K150" s="20"/>
      <c r="L150" s="20"/>
      <c r="M150" s="20"/>
      <c r="N150" s="20">
        <f t="shared" si="22"/>
        <v>0</v>
      </c>
      <c r="O150" s="20"/>
      <c r="P150" s="21">
        <f t="shared" si="23"/>
        <v>0</v>
      </c>
    </row>
    <row r="151" spans="1:16" x14ac:dyDescent="0.25">
      <c r="A151" s="19" t="s">
        <v>187</v>
      </c>
      <c r="B151" s="20" t="s">
        <v>9</v>
      </c>
      <c r="C151" s="1" t="s">
        <v>267</v>
      </c>
      <c r="D151" s="20" t="s">
        <v>5</v>
      </c>
      <c r="E151" s="20"/>
      <c r="F151" s="20"/>
      <c r="G151" s="20"/>
      <c r="H151" s="20"/>
      <c r="I151" s="20"/>
      <c r="J151" s="20"/>
      <c r="K151" s="20"/>
      <c r="L151" s="20"/>
      <c r="M151" s="20"/>
      <c r="N151" s="20">
        <f t="shared" si="22"/>
        <v>0</v>
      </c>
      <c r="O151" s="20"/>
      <c r="P151" s="21">
        <f t="shared" si="23"/>
        <v>0</v>
      </c>
    </row>
    <row r="152" spans="1:16" x14ac:dyDescent="0.25">
      <c r="A152" s="19" t="s">
        <v>188</v>
      </c>
      <c r="B152" s="20" t="s">
        <v>11</v>
      </c>
      <c r="C152" s="1" t="s">
        <v>269</v>
      </c>
      <c r="D152" s="20" t="s">
        <v>5</v>
      </c>
      <c r="E152" s="20"/>
      <c r="F152" s="20"/>
      <c r="G152" s="20"/>
      <c r="H152" s="20"/>
      <c r="I152" s="20"/>
      <c r="J152" s="20"/>
      <c r="K152" s="20"/>
      <c r="L152" s="20"/>
      <c r="M152" s="20"/>
      <c r="N152" s="20">
        <f t="shared" si="22"/>
        <v>0</v>
      </c>
      <c r="O152" s="20"/>
      <c r="P152" s="21">
        <f t="shared" si="23"/>
        <v>0</v>
      </c>
    </row>
    <row r="153" spans="1:16" x14ac:dyDescent="0.25">
      <c r="A153" s="19" t="s">
        <v>189</v>
      </c>
      <c r="B153" s="20" t="s">
        <v>12</v>
      </c>
      <c r="C153" s="1" t="s">
        <v>37</v>
      </c>
      <c r="D153" s="20" t="s">
        <v>5</v>
      </c>
      <c r="E153" s="20"/>
      <c r="F153" s="20"/>
      <c r="G153" s="20"/>
      <c r="H153" s="20"/>
      <c r="I153" s="20"/>
      <c r="J153" s="20"/>
      <c r="K153" s="20"/>
      <c r="L153" s="20"/>
      <c r="M153" s="20"/>
      <c r="N153" s="20">
        <f t="shared" si="22"/>
        <v>0</v>
      </c>
      <c r="O153" s="20"/>
      <c r="P153" s="21">
        <f t="shared" si="23"/>
        <v>0</v>
      </c>
    </row>
    <row r="154" spans="1:16" x14ac:dyDescent="0.25">
      <c r="A154" s="19" t="s">
        <v>190</v>
      </c>
      <c r="B154" s="20" t="s">
        <v>13</v>
      </c>
      <c r="C154" s="1" t="s">
        <v>268</v>
      </c>
      <c r="D154" s="20" t="s">
        <v>14</v>
      </c>
      <c r="E154" s="20"/>
      <c r="F154" s="20"/>
      <c r="G154" s="20"/>
      <c r="H154" s="20"/>
      <c r="I154" s="20"/>
      <c r="J154" s="20"/>
      <c r="K154" s="20"/>
      <c r="L154" s="20"/>
      <c r="M154" s="20"/>
      <c r="N154" s="20">
        <f t="shared" si="22"/>
        <v>0</v>
      </c>
      <c r="O154" s="20"/>
      <c r="P154" s="21">
        <f t="shared" si="23"/>
        <v>0</v>
      </c>
    </row>
    <row r="155" spans="1:16" ht="19.149999999999999" customHeight="1" x14ac:dyDescent="0.25">
      <c r="A155" s="19" t="s">
        <v>191</v>
      </c>
      <c r="B155" s="20" t="s">
        <v>15</v>
      </c>
      <c r="C155" s="1" t="s">
        <v>272</v>
      </c>
      <c r="D155" s="20" t="s">
        <v>5</v>
      </c>
      <c r="E155" s="20"/>
      <c r="F155" s="20"/>
      <c r="G155" s="20"/>
      <c r="H155" s="20"/>
      <c r="I155" s="20"/>
      <c r="J155" s="20"/>
      <c r="K155" s="20"/>
      <c r="L155" s="20"/>
      <c r="M155" s="20"/>
      <c r="N155" s="20">
        <f t="shared" si="22"/>
        <v>0</v>
      </c>
      <c r="O155" s="20"/>
      <c r="P155" s="21">
        <f t="shared" si="23"/>
        <v>0</v>
      </c>
    </row>
    <row r="156" spans="1:16" x14ac:dyDescent="0.25">
      <c r="A156" s="19" t="s">
        <v>192</v>
      </c>
      <c r="B156" s="20" t="s">
        <v>16</v>
      </c>
      <c r="C156" s="1" t="s">
        <v>64</v>
      </c>
      <c r="D156" s="20" t="s">
        <v>5</v>
      </c>
      <c r="E156" s="20"/>
      <c r="F156" s="20"/>
      <c r="G156" s="20"/>
      <c r="H156" s="20"/>
      <c r="I156" s="20"/>
      <c r="J156" s="20"/>
      <c r="K156" s="20"/>
      <c r="L156" s="20"/>
      <c r="M156" s="20"/>
      <c r="N156" s="20">
        <f t="shared" si="22"/>
        <v>0</v>
      </c>
      <c r="O156" s="20"/>
      <c r="P156" s="21">
        <f t="shared" si="23"/>
        <v>0</v>
      </c>
    </row>
    <row r="157" spans="1:16" ht="20.45" customHeight="1" x14ac:dyDescent="0.25">
      <c r="A157" s="19" t="s">
        <v>193</v>
      </c>
      <c r="B157" s="20" t="s">
        <v>32</v>
      </c>
      <c r="C157" s="1" t="s">
        <v>233</v>
      </c>
      <c r="D157" s="20" t="s">
        <v>22</v>
      </c>
      <c r="E157" s="20"/>
      <c r="F157" s="20"/>
      <c r="G157" s="20"/>
      <c r="H157" s="20"/>
      <c r="I157" s="20"/>
      <c r="J157" s="20"/>
      <c r="K157" s="20"/>
      <c r="L157" s="20"/>
      <c r="M157" s="20"/>
      <c r="N157" s="20">
        <f t="shared" si="22"/>
        <v>0</v>
      </c>
      <c r="O157" s="20"/>
      <c r="P157" s="21">
        <f t="shared" si="23"/>
        <v>0</v>
      </c>
    </row>
    <row r="158" spans="1:16" ht="30.6" customHeight="1" x14ac:dyDescent="0.25">
      <c r="A158" s="19" t="s">
        <v>337</v>
      </c>
      <c r="B158" s="20" t="s">
        <v>31</v>
      </c>
      <c r="C158" s="1" t="s">
        <v>66</v>
      </c>
      <c r="D158" s="20" t="s">
        <v>22</v>
      </c>
      <c r="E158" s="20"/>
      <c r="F158" s="20"/>
      <c r="G158" s="20"/>
      <c r="H158" s="20"/>
      <c r="I158" s="20"/>
      <c r="J158" s="20"/>
      <c r="K158" s="20"/>
      <c r="L158" s="20"/>
      <c r="M158" s="20"/>
      <c r="N158" s="20">
        <f t="shared" si="22"/>
        <v>0</v>
      </c>
      <c r="O158" s="20"/>
      <c r="P158" s="21">
        <f t="shared" si="23"/>
        <v>0</v>
      </c>
    </row>
    <row r="159" spans="1:16" x14ac:dyDescent="0.25">
      <c r="A159" s="19" t="s">
        <v>194</v>
      </c>
      <c r="B159" s="20" t="s">
        <v>33</v>
      </c>
      <c r="C159" s="1" t="s">
        <v>338</v>
      </c>
      <c r="D159" s="20" t="s">
        <v>5</v>
      </c>
      <c r="E159" s="20"/>
      <c r="F159" s="20"/>
      <c r="G159" s="20"/>
      <c r="H159" s="20"/>
      <c r="I159" s="20"/>
      <c r="J159" s="20"/>
      <c r="K159" s="20"/>
      <c r="L159" s="20"/>
      <c r="M159" s="20"/>
      <c r="N159" s="20">
        <f t="shared" si="22"/>
        <v>0</v>
      </c>
      <c r="O159" s="20"/>
      <c r="P159" s="21">
        <f t="shared" si="23"/>
        <v>0</v>
      </c>
    </row>
    <row r="160" spans="1:16" x14ac:dyDescent="0.25">
      <c r="A160" s="19" t="s">
        <v>195</v>
      </c>
      <c r="B160" s="20"/>
      <c r="C160" s="1" t="s">
        <v>339</v>
      </c>
      <c r="D160" s="20" t="s">
        <v>5</v>
      </c>
      <c r="E160" s="20"/>
      <c r="F160" s="20"/>
      <c r="G160" s="20"/>
      <c r="H160" s="20"/>
      <c r="I160" s="20"/>
      <c r="J160" s="20"/>
      <c r="K160" s="20"/>
      <c r="L160" s="20"/>
      <c r="M160" s="20"/>
      <c r="N160" s="20">
        <f t="shared" si="22"/>
        <v>0</v>
      </c>
      <c r="O160" s="20"/>
      <c r="P160" s="21">
        <f t="shared" si="23"/>
        <v>0</v>
      </c>
    </row>
    <row r="161" spans="1:16" x14ac:dyDescent="0.25">
      <c r="A161" s="19" t="s">
        <v>196</v>
      </c>
      <c r="B161" s="20"/>
      <c r="C161" s="1" t="s">
        <v>340</v>
      </c>
      <c r="D161" s="20" t="s">
        <v>5</v>
      </c>
      <c r="E161" s="20"/>
      <c r="F161" s="20"/>
      <c r="G161" s="20"/>
      <c r="H161" s="20"/>
      <c r="I161" s="20"/>
      <c r="J161" s="20"/>
      <c r="K161" s="20"/>
      <c r="L161" s="20"/>
      <c r="M161" s="20"/>
      <c r="N161" s="20">
        <f t="shared" si="22"/>
        <v>0</v>
      </c>
      <c r="O161" s="20"/>
      <c r="P161" s="21">
        <f t="shared" si="23"/>
        <v>0</v>
      </c>
    </row>
    <row r="162" spans="1:16" x14ac:dyDescent="0.25">
      <c r="A162" s="19" t="s">
        <v>197</v>
      </c>
      <c r="B162" s="20"/>
      <c r="C162" s="1" t="s">
        <v>341</v>
      </c>
      <c r="D162" s="20" t="s">
        <v>5</v>
      </c>
      <c r="E162" s="20"/>
      <c r="F162" s="20"/>
      <c r="G162" s="20"/>
      <c r="H162" s="20"/>
      <c r="I162" s="20"/>
      <c r="J162" s="20"/>
      <c r="K162" s="20"/>
      <c r="L162" s="20"/>
      <c r="M162" s="20"/>
      <c r="N162" s="20">
        <f t="shared" si="22"/>
        <v>0</v>
      </c>
      <c r="O162" s="20"/>
      <c r="P162" s="21">
        <f t="shared" si="23"/>
        <v>0</v>
      </c>
    </row>
    <row r="163" spans="1:16" x14ac:dyDescent="0.25">
      <c r="A163" s="19" t="s">
        <v>198</v>
      </c>
      <c r="B163" s="20"/>
      <c r="C163" s="1" t="s">
        <v>342</v>
      </c>
      <c r="D163" s="20" t="s">
        <v>5</v>
      </c>
      <c r="E163" s="20"/>
      <c r="F163" s="20"/>
      <c r="G163" s="20"/>
      <c r="H163" s="20"/>
      <c r="I163" s="20"/>
      <c r="J163" s="20"/>
      <c r="K163" s="20"/>
      <c r="L163" s="20"/>
      <c r="M163" s="20"/>
      <c r="N163" s="20">
        <f t="shared" si="22"/>
        <v>0</v>
      </c>
      <c r="O163" s="20"/>
      <c r="P163" s="21">
        <f t="shared" si="23"/>
        <v>0</v>
      </c>
    </row>
    <row r="164" spans="1:16" ht="34.15" customHeight="1" x14ac:dyDescent="0.25">
      <c r="A164" s="19" t="s">
        <v>199</v>
      </c>
      <c r="B164" s="20" t="s">
        <v>39</v>
      </c>
      <c r="C164" s="1" t="s">
        <v>343</v>
      </c>
      <c r="D164" s="20" t="s">
        <v>5</v>
      </c>
      <c r="E164" s="20"/>
      <c r="F164" s="20"/>
      <c r="G164" s="20"/>
      <c r="H164" s="20"/>
      <c r="I164" s="20"/>
      <c r="J164" s="20"/>
      <c r="K164" s="20"/>
      <c r="L164" s="20"/>
      <c r="M164" s="20"/>
      <c r="N164" s="20">
        <f t="shared" si="22"/>
        <v>0</v>
      </c>
      <c r="O164" s="20"/>
      <c r="P164" s="21">
        <f t="shared" si="23"/>
        <v>0</v>
      </c>
    </row>
    <row r="165" spans="1:16" ht="32.450000000000003" customHeight="1" x14ac:dyDescent="0.25">
      <c r="A165" s="19" t="s">
        <v>344</v>
      </c>
      <c r="B165" s="20" t="s">
        <v>100</v>
      </c>
      <c r="C165" s="1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20">
        <f t="shared" ref="N165" si="24">SUM(E165:M165)</f>
        <v>0</v>
      </c>
      <c r="O165" s="20"/>
      <c r="P165" s="68">
        <f t="shared" si="23"/>
        <v>0</v>
      </c>
    </row>
    <row r="166" spans="1:16" x14ac:dyDescent="0.25">
      <c r="A166" s="15"/>
      <c r="O166"/>
      <c r="P166" s="69"/>
    </row>
    <row r="167" spans="1:16" x14ac:dyDescent="0.25">
      <c r="A167" s="15"/>
      <c r="C167" s="24" t="s">
        <v>17</v>
      </c>
      <c r="O167"/>
      <c r="P167" s="18"/>
    </row>
    <row r="168" spans="1:16" ht="31.5" x14ac:dyDescent="0.25">
      <c r="A168" s="19" t="s">
        <v>200</v>
      </c>
      <c r="B168" s="20" t="s">
        <v>1</v>
      </c>
      <c r="C168" s="1" t="s">
        <v>79</v>
      </c>
      <c r="D168" s="20" t="s">
        <v>22</v>
      </c>
      <c r="E168" s="20">
        <v>1</v>
      </c>
      <c r="F168" s="20"/>
      <c r="G168" s="20"/>
      <c r="H168" s="20"/>
      <c r="I168" s="20"/>
      <c r="J168" s="20"/>
      <c r="K168" s="20"/>
      <c r="L168" s="20"/>
      <c r="M168" s="20"/>
      <c r="N168" s="20">
        <f t="shared" ref="N168:N173" si="25">SUM(E168:M168)</f>
        <v>1</v>
      </c>
      <c r="O168" s="20"/>
      <c r="P168" s="21">
        <f t="shared" ref="P168:P173" si="26">N168*O168</f>
        <v>0</v>
      </c>
    </row>
    <row r="169" spans="1:16" ht="31.5" x14ac:dyDescent="0.25">
      <c r="A169" s="19" t="s">
        <v>201</v>
      </c>
      <c r="B169" s="20" t="s">
        <v>4</v>
      </c>
      <c r="C169" s="1" t="s">
        <v>18</v>
      </c>
      <c r="D169" s="20" t="s">
        <v>22</v>
      </c>
      <c r="E169" s="20">
        <v>1</v>
      </c>
      <c r="F169" s="20"/>
      <c r="G169" s="20"/>
      <c r="H169" s="20"/>
      <c r="I169" s="20"/>
      <c r="J169" s="20"/>
      <c r="K169" s="20"/>
      <c r="L169" s="20"/>
      <c r="M169" s="20"/>
      <c r="N169" s="20">
        <f t="shared" si="25"/>
        <v>1</v>
      </c>
      <c r="O169" s="20"/>
      <c r="P169" s="21">
        <f t="shared" si="26"/>
        <v>0</v>
      </c>
    </row>
    <row r="170" spans="1:16" x14ac:dyDescent="0.25">
      <c r="A170" s="19" t="s">
        <v>202</v>
      </c>
      <c r="B170" s="20" t="s">
        <v>7</v>
      </c>
      <c r="C170" s="1" t="s">
        <v>229</v>
      </c>
      <c r="D170" s="20" t="s">
        <v>22</v>
      </c>
      <c r="E170" s="20"/>
      <c r="F170" s="20"/>
      <c r="G170" s="20"/>
      <c r="H170" s="20"/>
      <c r="I170" s="20"/>
      <c r="J170" s="20"/>
      <c r="K170" s="20"/>
      <c r="L170" s="20"/>
      <c r="M170" s="20"/>
      <c r="N170" s="20">
        <f t="shared" si="25"/>
        <v>0</v>
      </c>
      <c r="O170" s="20"/>
      <c r="P170" s="21">
        <f t="shared" si="26"/>
        <v>0</v>
      </c>
    </row>
    <row r="171" spans="1:16" x14ac:dyDescent="0.25">
      <c r="A171" s="19" t="s">
        <v>203</v>
      </c>
      <c r="B171" s="20" t="s">
        <v>9</v>
      </c>
      <c r="C171" s="1" t="s">
        <v>276</v>
      </c>
      <c r="D171" s="20" t="s">
        <v>22</v>
      </c>
      <c r="E171" s="20">
        <v>4</v>
      </c>
      <c r="F171" s="20"/>
      <c r="G171" s="20"/>
      <c r="H171" s="20"/>
      <c r="I171" s="20"/>
      <c r="J171" s="20"/>
      <c r="K171" s="20"/>
      <c r="L171" s="20"/>
      <c r="M171" s="20"/>
      <c r="N171" s="20">
        <f t="shared" si="25"/>
        <v>4</v>
      </c>
      <c r="O171" s="20"/>
      <c r="P171" s="21">
        <f t="shared" si="26"/>
        <v>0</v>
      </c>
    </row>
    <row r="172" spans="1:16" ht="28.9" customHeight="1" x14ac:dyDescent="0.25">
      <c r="A172" s="19" t="s">
        <v>204</v>
      </c>
      <c r="B172" s="20" t="s">
        <v>11</v>
      </c>
      <c r="C172" s="1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1">
        <f t="shared" si="26"/>
        <v>0</v>
      </c>
    </row>
    <row r="173" spans="1:16" ht="22.5" customHeight="1" x14ac:dyDescent="0.25">
      <c r="A173" s="19" t="s">
        <v>205</v>
      </c>
      <c r="B173" s="20" t="s">
        <v>12</v>
      </c>
      <c r="C173" s="1" t="s">
        <v>297</v>
      </c>
      <c r="D173" s="20" t="s">
        <v>22</v>
      </c>
      <c r="E173" s="20">
        <v>1</v>
      </c>
      <c r="F173" s="20"/>
      <c r="G173" s="20"/>
      <c r="H173" s="20"/>
      <c r="I173" s="20"/>
      <c r="J173" s="20"/>
      <c r="K173" s="20"/>
      <c r="L173" s="20"/>
      <c r="M173" s="20"/>
      <c r="N173" s="20">
        <f t="shared" si="25"/>
        <v>1</v>
      </c>
      <c r="O173" s="20"/>
      <c r="P173" s="21">
        <f t="shared" si="26"/>
        <v>0</v>
      </c>
    </row>
    <row r="174" spans="1:16" ht="22.5" customHeight="1" x14ac:dyDescent="0.25">
      <c r="A174" s="15"/>
      <c r="B174" s="3" t="s">
        <v>26</v>
      </c>
      <c r="C174" s="32" t="s">
        <v>26</v>
      </c>
      <c r="D174" s="3" t="s">
        <v>26</v>
      </c>
      <c r="O174"/>
      <c r="P174" s="18"/>
    </row>
    <row r="175" spans="1:16" ht="22.5" customHeight="1" x14ac:dyDescent="0.25">
      <c r="A175" s="15"/>
      <c r="C175" s="6" t="s">
        <v>38</v>
      </c>
      <c r="O175"/>
      <c r="P175" s="18"/>
    </row>
    <row r="176" spans="1:16" ht="31.5" x14ac:dyDescent="0.25">
      <c r="A176" s="19" t="s">
        <v>206</v>
      </c>
      <c r="B176" s="20" t="s">
        <v>1</v>
      </c>
      <c r="C176" s="1" t="s">
        <v>252</v>
      </c>
      <c r="D176" s="20" t="s">
        <v>5</v>
      </c>
      <c r="E176" s="20"/>
      <c r="F176" s="20"/>
      <c r="G176" s="20"/>
      <c r="H176" s="20"/>
      <c r="I176" s="20"/>
      <c r="J176" s="20"/>
      <c r="K176" s="20"/>
      <c r="L176" s="20"/>
      <c r="M176" s="20"/>
      <c r="N176" s="20">
        <f>SUM(E176:M176)</f>
        <v>0</v>
      </c>
      <c r="O176" s="20"/>
      <c r="P176" s="21">
        <f>N176*O176</f>
        <v>0</v>
      </c>
    </row>
    <row r="177" spans="1:16" x14ac:dyDescent="0.25">
      <c r="A177" s="19" t="s">
        <v>207</v>
      </c>
      <c r="B177" s="20" t="s">
        <v>4</v>
      </c>
      <c r="C177" s="1" t="s">
        <v>345</v>
      </c>
      <c r="D177" s="20" t="s">
        <v>22</v>
      </c>
      <c r="E177" s="20"/>
      <c r="F177" s="20"/>
      <c r="G177" s="20"/>
      <c r="H177" s="20"/>
      <c r="I177" s="20"/>
      <c r="J177" s="20"/>
      <c r="K177" s="20"/>
      <c r="L177" s="20"/>
      <c r="M177" s="20"/>
      <c r="N177" s="20">
        <f>SUM(E177:M177)</f>
        <v>0</v>
      </c>
      <c r="O177" s="20"/>
      <c r="P177" s="21">
        <f>N177*O177</f>
        <v>0</v>
      </c>
    </row>
    <row r="178" spans="1:16" x14ac:dyDescent="0.25">
      <c r="A178" s="19" t="s">
        <v>208</v>
      </c>
      <c r="B178" s="20" t="s">
        <v>7</v>
      </c>
      <c r="C178" s="1" t="s">
        <v>346</v>
      </c>
      <c r="D178" s="20" t="s">
        <v>22</v>
      </c>
      <c r="E178" s="20"/>
      <c r="F178" s="20"/>
      <c r="G178" s="20"/>
      <c r="H178" s="20"/>
      <c r="I178" s="20"/>
      <c r="J178" s="20"/>
      <c r="K178" s="20"/>
      <c r="L178" s="20"/>
      <c r="M178" s="20"/>
      <c r="N178" s="20">
        <f>SUM(E178:M178)</f>
        <v>0</v>
      </c>
      <c r="O178" s="20"/>
      <c r="P178" s="21">
        <f>N178*O178</f>
        <v>0</v>
      </c>
    </row>
    <row r="179" spans="1:16" ht="17.45" customHeight="1" x14ac:dyDescent="0.25">
      <c r="A179" s="19" t="s">
        <v>347</v>
      </c>
      <c r="B179" s="20" t="s">
        <v>9</v>
      </c>
      <c r="C179" s="1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20">
        <f>SUM(E179:M179)</f>
        <v>0</v>
      </c>
      <c r="O179" s="20"/>
      <c r="P179" s="21">
        <f>N179*O179</f>
        <v>0</v>
      </c>
    </row>
    <row r="180" spans="1:16" x14ac:dyDescent="0.25">
      <c r="A180" s="15"/>
      <c r="B180" s="3" t="s">
        <v>26</v>
      </c>
      <c r="C180" s="4" t="s">
        <v>26</v>
      </c>
      <c r="D180" s="3" t="s">
        <v>26</v>
      </c>
      <c r="O180"/>
      <c r="P180" s="18"/>
    </row>
    <row r="181" spans="1:16" x14ac:dyDescent="0.25">
      <c r="A181" s="15"/>
      <c r="C181" s="6" t="s">
        <v>293</v>
      </c>
      <c r="O181"/>
      <c r="P181" s="18"/>
    </row>
    <row r="182" spans="1:16" ht="16.149999999999999" customHeight="1" x14ac:dyDescent="0.25">
      <c r="A182" s="19" t="s">
        <v>207</v>
      </c>
      <c r="B182" s="20" t="s">
        <v>1</v>
      </c>
      <c r="C182" s="33" t="s">
        <v>281</v>
      </c>
      <c r="D182" s="20" t="s">
        <v>14</v>
      </c>
      <c r="E182" s="20"/>
      <c r="F182" s="20"/>
      <c r="G182" s="20"/>
      <c r="H182" s="20"/>
      <c r="I182" s="20"/>
      <c r="J182" s="20"/>
      <c r="K182" s="20"/>
      <c r="L182" s="20">
        <v>1</v>
      </c>
      <c r="M182" s="20"/>
      <c r="N182" s="20">
        <f>SUM(E182:M182)</f>
        <v>1</v>
      </c>
      <c r="O182" s="75"/>
      <c r="P182" s="28"/>
    </row>
    <row r="183" spans="1:16" x14ac:dyDescent="0.25">
      <c r="A183" s="19" t="s">
        <v>208</v>
      </c>
      <c r="B183" s="20" t="s">
        <v>4</v>
      </c>
      <c r="C183" s="1" t="s">
        <v>296</v>
      </c>
      <c r="D183" s="20" t="s">
        <v>14</v>
      </c>
      <c r="E183" s="20"/>
      <c r="F183" s="20"/>
      <c r="G183" s="20"/>
      <c r="H183" s="20"/>
      <c r="I183" s="20"/>
      <c r="J183" s="20"/>
      <c r="K183" s="20"/>
      <c r="L183" s="20">
        <v>1</v>
      </c>
      <c r="M183" s="20"/>
      <c r="N183" s="20">
        <f t="shared" ref="N183:N189" si="27">SUM(E183:M183)</f>
        <v>1</v>
      </c>
      <c r="O183" s="75"/>
      <c r="P183" s="28"/>
    </row>
    <row r="184" spans="1:16" ht="19.899999999999999" customHeight="1" x14ac:dyDescent="0.25">
      <c r="A184" s="19" t="s">
        <v>209</v>
      </c>
      <c r="B184" s="20" t="s">
        <v>7</v>
      </c>
      <c r="C184" s="1" t="s">
        <v>282</v>
      </c>
      <c r="D184" s="20" t="s">
        <v>14</v>
      </c>
      <c r="E184" s="20"/>
      <c r="F184" s="20"/>
      <c r="G184" s="20"/>
      <c r="H184" s="20"/>
      <c r="I184" s="20"/>
      <c r="J184" s="20"/>
      <c r="K184" s="20"/>
      <c r="L184" s="20">
        <v>1</v>
      </c>
      <c r="M184" s="20"/>
      <c r="N184" s="20">
        <f t="shared" si="27"/>
        <v>1</v>
      </c>
      <c r="O184" s="75"/>
      <c r="P184" s="28"/>
    </row>
    <row r="185" spans="1:16" x14ac:dyDescent="0.25">
      <c r="A185" s="19" t="s">
        <v>210</v>
      </c>
      <c r="B185" s="20" t="s">
        <v>9</v>
      </c>
      <c r="C185" s="22" t="s">
        <v>283</v>
      </c>
      <c r="D185" s="20" t="s">
        <v>14</v>
      </c>
      <c r="E185" s="20"/>
      <c r="F185" s="20"/>
      <c r="G185" s="20"/>
      <c r="H185" s="20"/>
      <c r="I185" s="20"/>
      <c r="J185" s="20"/>
      <c r="K185" s="20"/>
      <c r="L185" s="20"/>
      <c r="M185" s="20"/>
      <c r="N185" s="20">
        <f t="shared" si="27"/>
        <v>0</v>
      </c>
      <c r="O185" s="75"/>
      <c r="P185" s="28"/>
    </row>
    <row r="186" spans="1:16" x14ac:dyDescent="0.25">
      <c r="A186" s="19" t="s">
        <v>211</v>
      </c>
      <c r="B186" s="20" t="s">
        <v>11</v>
      </c>
      <c r="C186" s="22" t="s">
        <v>284</v>
      </c>
      <c r="D186" s="20" t="s">
        <v>14</v>
      </c>
      <c r="E186" s="20"/>
      <c r="F186" s="20"/>
      <c r="G186" s="20"/>
      <c r="H186" s="20"/>
      <c r="I186" s="20"/>
      <c r="J186" s="20"/>
      <c r="K186" s="20"/>
      <c r="L186" s="20">
        <v>1</v>
      </c>
      <c r="M186" s="20"/>
      <c r="N186" s="20">
        <f t="shared" si="27"/>
        <v>1</v>
      </c>
      <c r="O186" s="75"/>
      <c r="P186" s="28"/>
    </row>
    <row r="187" spans="1:16" x14ac:dyDescent="0.25">
      <c r="A187" s="19" t="s">
        <v>212</v>
      </c>
      <c r="B187" s="20" t="s">
        <v>12</v>
      </c>
      <c r="C187" s="22" t="s">
        <v>285</v>
      </c>
      <c r="D187" s="20" t="s">
        <v>14</v>
      </c>
      <c r="E187" s="20"/>
      <c r="F187" s="20"/>
      <c r="G187" s="20"/>
      <c r="H187" s="20"/>
      <c r="I187" s="20"/>
      <c r="J187" s="20"/>
      <c r="K187" s="20"/>
      <c r="L187" s="20">
        <v>1</v>
      </c>
      <c r="M187" s="20"/>
      <c r="N187" s="20">
        <f t="shared" si="27"/>
        <v>1</v>
      </c>
      <c r="O187" s="75"/>
      <c r="P187" s="28"/>
    </row>
    <row r="188" spans="1:16" x14ac:dyDescent="0.25">
      <c r="A188" s="19" t="s">
        <v>213</v>
      </c>
      <c r="B188" s="20" t="s">
        <v>13</v>
      </c>
      <c r="C188" s="1" t="s">
        <v>299</v>
      </c>
      <c r="D188" s="20" t="s">
        <v>14</v>
      </c>
      <c r="E188" s="20"/>
      <c r="F188" s="20"/>
      <c r="G188" s="20"/>
      <c r="H188" s="20"/>
      <c r="I188" s="20"/>
      <c r="J188" s="20"/>
      <c r="K188" s="20"/>
      <c r="L188" s="20"/>
      <c r="M188" s="20"/>
      <c r="N188" s="20">
        <f t="shared" si="27"/>
        <v>0</v>
      </c>
      <c r="O188" s="75"/>
      <c r="P188" s="28"/>
    </row>
    <row r="189" spans="1:16" x14ac:dyDescent="0.25">
      <c r="A189" s="19" t="s">
        <v>214</v>
      </c>
      <c r="B189" s="20" t="s">
        <v>32</v>
      </c>
      <c r="C189" s="34" t="s">
        <v>303</v>
      </c>
      <c r="D189" s="20" t="s">
        <v>14</v>
      </c>
      <c r="E189" s="20"/>
      <c r="F189" s="20"/>
      <c r="G189" s="20"/>
      <c r="H189" s="20"/>
      <c r="I189" s="20"/>
      <c r="J189" s="20"/>
      <c r="K189" s="20"/>
      <c r="L189" s="20"/>
      <c r="M189" s="20"/>
      <c r="N189" s="20">
        <f t="shared" si="27"/>
        <v>0</v>
      </c>
      <c r="O189" s="75"/>
      <c r="P189" s="28"/>
    </row>
    <row r="190" spans="1:16" x14ac:dyDescent="0.25">
      <c r="A190" s="15"/>
      <c r="O190"/>
      <c r="P190" s="18"/>
    </row>
    <row r="191" spans="1:16" x14ac:dyDescent="0.25">
      <c r="A191" s="15"/>
      <c r="C191" s="24" t="s">
        <v>63</v>
      </c>
      <c r="O191"/>
      <c r="P191" s="18"/>
    </row>
    <row r="192" spans="1:16" x14ac:dyDescent="0.25">
      <c r="A192" s="19" t="s">
        <v>215</v>
      </c>
      <c r="B192" s="20" t="s">
        <v>1</v>
      </c>
      <c r="C192" s="1" t="s">
        <v>309</v>
      </c>
      <c r="D192" s="20" t="s">
        <v>22</v>
      </c>
      <c r="E192" s="20">
        <v>1</v>
      </c>
      <c r="F192" s="20"/>
      <c r="G192" s="20"/>
      <c r="H192" s="20"/>
      <c r="I192" s="20"/>
      <c r="J192" s="20"/>
      <c r="K192" s="20"/>
      <c r="L192" s="20"/>
      <c r="M192" s="20"/>
      <c r="N192" s="20">
        <f t="shared" ref="N192:N196" si="28">SUM(E192:M192)</f>
        <v>1</v>
      </c>
      <c r="O192" s="20"/>
      <c r="P192" s="21">
        <f t="shared" ref="P192:P198" si="29">N192*O192</f>
        <v>0</v>
      </c>
    </row>
    <row r="193" spans="1:16" x14ac:dyDescent="0.25">
      <c r="A193" s="19" t="s">
        <v>216</v>
      </c>
      <c r="B193" s="20" t="s">
        <v>4</v>
      </c>
      <c r="C193" s="1" t="s">
        <v>306</v>
      </c>
      <c r="D193" s="20" t="s">
        <v>22</v>
      </c>
      <c r="E193" s="20"/>
      <c r="F193" s="20"/>
      <c r="G193" s="20"/>
      <c r="H193" s="20"/>
      <c r="I193" s="20"/>
      <c r="J193" s="20"/>
      <c r="K193" s="20"/>
      <c r="L193" s="20"/>
      <c r="M193" s="20"/>
      <c r="N193" s="20">
        <f t="shared" si="28"/>
        <v>0</v>
      </c>
      <c r="O193" s="20"/>
      <c r="P193" s="21">
        <f t="shared" si="29"/>
        <v>0</v>
      </c>
    </row>
    <row r="194" spans="1:16" x14ac:dyDescent="0.25">
      <c r="A194" s="19" t="s">
        <v>217</v>
      </c>
      <c r="B194" s="20" t="s">
        <v>7</v>
      </c>
      <c r="C194" s="1" t="s">
        <v>61</v>
      </c>
      <c r="D194" s="20" t="s">
        <v>22</v>
      </c>
      <c r="E194" s="20"/>
      <c r="F194" s="20"/>
      <c r="G194" s="20"/>
      <c r="H194" s="20"/>
      <c r="I194" s="20"/>
      <c r="J194" s="20"/>
      <c r="K194" s="20"/>
      <c r="L194" s="20"/>
      <c r="M194" s="20"/>
      <c r="N194" s="20">
        <f t="shared" si="28"/>
        <v>0</v>
      </c>
      <c r="O194" s="20"/>
      <c r="P194" s="21">
        <f t="shared" si="29"/>
        <v>0</v>
      </c>
    </row>
    <row r="195" spans="1:16" x14ac:dyDescent="0.25">
      <c r="A195" s="19" t="s">
        <v>218</v>
      </c>
      <c r="B195" s="20" t="s">
        <v>9</v>
      </c>
      <c r="C195" s="1" t="s">
        <v>73</v>
      </c>
      <c r="D195" s="20" t="s">
        <v>22</v>
      </c>
      <c r="E195" s="20"/>
      <c r="F195" s="20"/>
      <c r="G195" s="20"/>
      <c r="H195" s="20"/>
      <c r="I195" s="20"/>
      <c r="J195" s="20"/>
      <c r="K195" s="20"/>
      <c r="L195" s="20"/>
      <c r="M195" s="20"/>
      <c r="N195" s="20">
        <f t="shared" si="28"/>
        <v>0</v>
      </c>
      <c r="O195" s="20"/>
      <c r="P195" s="21">
        <f t="shared" si="29"/>
        <v>0</v>
      </c>
    </row>
    <row r="196" spans="1:16" x14ac:dyDescent="0.25">
      <c r="A196" s="19" t="s">
        <v>219</v>
      </c>
      <c r="B196" s="20" t="s">
        <v>11</v>
      </c>
      <c r="C196" s="1" t="s">
        <v>230</v>
      </c>
      <c r="D196" s="20" t="s">
        <v>22</v>
      </c>
      <c r="E196" s="20"/>
      <c r="F196" s="20"/>
      <c r="G196" s="20"/>
      <c r="H196" s="20"/>
      <c r="I196" s="20"/>
      <c r="J196" s="20"/>
      <c r="K196" s="20"/>
      <c r="L196" s="20"/>
      <c r="M196" s="20"/>
      <c r="N196" s="20">
        <f t="shared" si="28"/>
        <v>0</v>
      </c>
      <c r="O196" s="20"/>
      <c r="P196" s="21">
        <f t="shared" si="29"/>
        <v>0</v>
      </c>
    </row>
    <row r="197" spans="1:16" x14ac:dyDescent="0.25">
      <c r="A197" s="19" t="s">
        <v>220</v>
      </c>
      <c r="B197" s="20" t="s">
        <v>12</v>
      </c>
      <c r="C197" s="1" t="s">
        <v>348</v>
      </c>
      <c r="D197" s="20" t="s">
        <v>22</v>
      </c>
      <c r="E197" s="20"/>
      <c r="F197" s="20"/>
      <c r="G197" s="20"/>
      <c r="H197" s="20"/>
      <c r="I197" s="20"/>
      <c r="J197" s="20"/>
      <c r="K197" s="20"/>
      <c r="L197" s="20"/>
      <c r="M197" s="20"/>
      <c r="N197" s="20">
        <f t="shared" ref="N197" si="30">SUM(E197:M197)</f>
        <v>0</v>
      </c>
      <c r="O197" s="20"/>
      <c r="P197" s="21">
        <f t="shared" si="29"/>
        <v>0</v>
      </c>
    </row>
    <row r="198" spans="1:16" x14ac:dyDescent="0.25">
      <c r="A198" s="19" t="s">
        <v>221</v>
      </c>
      <c r="C198" s="1" t="s">
        <v>317</v>
      </c>
      <c r="D198" s="20" t="s">
        <v>22</v>
      </c>
      <c r="E198" s="20"/>
      <c r="F198" s="20"/>
      <c r="G198" s="20"/>
      <c r="H198" s="20"/>
      <c r="I198" s="20"/>
      <c r="J198" s="20"/>
      <c r="K198" s="20"/>
      <c r="L198" s="20"/>
      <c r="M198" s="20"/>
      <c r="N198" s="20">
        <f t="shared" ref="N198" si="31">SUM(E198:M198)</f>
        <v>0</v>
      </c>
      <c r="O198" s="20"/>
      <c r="P198" s="21">
        <f t="shared" si="29"/>
        <v>0</v>
      </c>
    </row>
    <row r="199" spans="1:16" x14ac:dyDescent="0.25">
      <c r="A199" s="15"/>
      <c r="O199"/>
      <c r="P199" s="18"/>
    </row>
    <row r="200" spans="1:16" x14ac:dyDescent="0.25">
      <c r="A200" s="15"/>
      <c r="C200" s="24" t="s">
        <v>21</v>
      </c>
      <c r="O200"/>
      <c r="P200" s="18"/>
    </row>
    <row r="201" spans="1:16" ht="17.25" customHeight="1" x14ac:dyDescent="0.25">
      <c r="A201" s="19" t="s">
        <v>222</v>
      </c>
      <c r="B201" s="20" t="s">
        <v>1</v>
      </c>
      <c r="C201" s="1" t="s">
        <v>98</v>
      </c>
      <c r="D201" s="20" t="s">
        <v>22</v>
      </c>
      <c r="E201" s="20">
        <v>1</v>
      </c>
      <c r="F201" s="20"/>
      <c r="G201" s="20"/>
      <c r="H201" s="20"/>
      <c r="I201" s="20"/>
      <c r="J201" s="20"/>
      <c r="K201" s="20"/>
      <c r="L201" s="20"/>
      <c r="M201" s="20"/>
      <c r="N201" s="20">
        <f>SUM(E201:M201)</f>
        <v>1</v>
      </c>
      <c r="O201" s="20"/>
      <c r="P201" s="21">
        <f>N201*O201</f>
        <v>0</v>
      </c>
    </row>
    <row r="202" spans="1:16" x14ac:dyDescent="0.25">
      <c r="A202" s="19" t="s">
        <v>223</v>
      </c>
      <c r="B202" s="20" t="s">
        <v>4</v>
      </c>
      <c r="C202" s="1" t="s">
        <v>307</v>
      </c>
      <c r="D202" s="20" t="s">
        <v>22</v>
      </c>
      <c r="E202" s="20"/>
      <c r="F202" s="20"/>
      <c r="G202" s="20"/>
      <c r="H202" s="20"/>
      <c r="I202" s="20"/>
      <c r="J202" s="20"/>
      <c r="K202" s="20"/>
      <c r="L202" s="20"/>
      <c r="M202" s="20"/>
      <c r="N202" s="20">
        <f>SUM(E202:M202)</f>
        <v>0</v>
      </c>
      <c r="O202" s="20"/>
      <c r="P202" s="21">
        <f>N202*O202</f>
        <v>0</v>
      </c>
    </row>
    <row r="203" spans="1:16" ht="23.25" customHeight="1" x14ac:dyDescent="0.25">
      <c r="A203" s="19" t="s">
        <v>224</v>
      </c>
      <c r="B203" s="20" t="s">
        <v>7</v>
      </c>
      <c r="C203" s="1" t="s">
        <v>305</v>
      </c>
      <c r="D203" s="20" t="s">
        <v>22</v>
      </c>
      <c r="E203" s="20">
        <v>1</v>
      </c>
      <c r="F203" s="20"/>
      <c r="G203" s="20"/>
      <c r="H203" s="20"/>
      <c r="I203" s="20"/>
      <c r="J203" s="20"/>
      <c r="K203" s="20"/>
      <c r="L203" s="20"/>
      <c r="M203" s="20"/>
      <c r="N203" s="20">
        <f>SUM(E203:M203)</f>
        <v>1</v>
      </c>
      <c r="O203" s="20"/>
      <c r="P203" s="21">
        <f>N203*O203</f>
        <v>0</v>
      </c>
    </row>
    <row r="204" spans="1:16" ht="15.75" customHeight="1" x14ac:dyDescent="0.25">
      <c r="A204" s="19" t="s">
        <v>225</v>
      </c>
      <c r="B204" s="20" t="s">
        <v>9</v>
      </c>
      <c r="C204" s="1" t="s">
        <v>310</v>
      </c>
      <c r="D204" s="20" t="s">
        <v>22</v>
      </c>
      <c r="E204" s="20">
        <v>1</v>
      </c>
      <c r="F204" s="20"/>
      <c r="G204" s="20"/>
      <c r="H204" s="20"/>
      <c r="I204" s="20"/>
      <c r="J204" s="20"/>
      <c r="K204" s="20"/>
      <c r="L204" s="20"/>
      <c r="M204" s="20"/>
      <c r="N204" s="20">
        <f>SUM(E204:M204)</f>
        <v>1</v>
      </c>
      <c r="O204" s="20"/>
      <c r="P204" s="21">
        <f>N204*O204</f>
        <v>0</v>
      </c>
    </row>
    <row r="205" spans="1:16" ht="31.5" x14ac:dyDescent="0.25">
      <c r="A205" s="19" t="s">
        <v>226</v>
      </c>
      <c r="B205" s="20" t="s">
        <v>11</v>
      </c>
      <c r="C205" s="1" t="s">
        <v>320</v>
      </c>
      <c r="D205" s="20" t="s">
        <v>22</v>
      </c>
      <c r="E205" s="20"/>
      <c r="F205" s="20"/>
      <c r="G205" s="20"/>
      <c r="H205" s="20"/>
      <c r="I205" s="20"/>
      <c r="J205" s="20"/>
      <c r="K205" s="20"/>
      <c r="L205" s="20"/>
      <c r="M205" s="20"/>
      <c r="N205" s="20">
        <f>SUM(E205:M205)</f>
        <v>0</v>
      </c>
      <c r="O205" s="20"/>
      <c r="P205" s="21">
        <f>N205*O205</f>
        <v>0</v>
      </c>
    </row>
    <row r="206" spans="1:16" x14ac:dyDescent="0.25">
      <c r="A206" s="15"/>
      <c r="B206" s="3" t="s">
        <v>26</v>
      </c>
      <c r="C206" s="4" t="s">
        <v>26</v>
      </c>
      <c r="D206" s="3" t="s">
        <v>26</v>
      </c>
      <c r="H206" s="35"/>
      <c r="P206" s="18"/>
    </row>
    <row r="207" spans="1:16" ht="16.5" thickBot="1" x14ac:dyDescent="0.3">
      <c r="A207" s="36"/>
      <c r="B207" s="37"/>
      <c r="C207" s="38" t="s">
        <v>55</v>
      </c>
      <c r="D207" s="37"/>
      <c r="E207" s="37"/>
      <c r="F207" s="37"/>
      <c r="G207" s="37"/>
      <c r="H207" s="37"/>
      <c r="I207" s="37"/>
      <c r="J207" s="37"/>
      <c r="K207" s="37"/>
      <c r="L207" s="37"/>
      <c r="M207" s="37"/>
      <c r="N207" s="39"/>
      <c r="O207" s="37" t="s">
        <v>67</v>
      </c>
      <c r="P207" s="40">
        <f>SUM(P17:P205)</f>
        <v>0</v>
      </c>
    </row>
    <row r="208" spans="1:16" x14ac:dyDescent="0.25">
      <c r="C208" s="6" t="s">
        <v>90</v>
      </c>
      <c r="N208" s="41"/>
    </row>
    <row r="209" spans="3:16" x14ac:dyDescent="0.25">
      <c r="C209" s="81" t="s">
        <v>373</v>
      </c>
      <c r="D209" s="81"/>
      <c r="E209" s="81"/>
      <c r="F209" s="81"/>
      <c r="G209" s="81"/>
      <c r="H209" s="81"/>
      <c r="I209" s="81"/>
      <c r="J209" s="81"/>
      <c r="K209" s="81"/>
      <c r="L209" s="81"/>
      <c r="M209" s="81"/>
      <c r="N209" s="81"/>
      <c r="O209" s="42" t="s">
        <v>287</v>
      </c>
      <c r="P209" s="43">
        <f>P207*0.12</f>
        <v>0</v>
      </c>
    </row>
    <row r="210" spans="3:16" x14ac:dyDescent="0.25">
      <c r="C210" s="81"/>
      <c r="D210" s="81"/>
      <c r="E210" s="81"/>
      <c r="F210" s="81"/>
      <c r="G210" s="81"/>
      <c r="H210" s="81"/>
      <c r="I210" s="81"/>
      <c r="J210" s="81"/>
      <c r="K210" s="81"/>
      <c r="L210" s="81"/>
      <c r="M210" s="81"/>
      <c r="N210" s="81"/>
      <c r="O210" s="4"/>
      <c r="P210" s="44"/>
    </row>
    <row r="211" spans="3:16" ht="15.75" customHeight="1" x14ac:dyDescent="0.25">
      <c r="C211" s="81"/>
      <c r="D211" s="81"/>
      <c r="E211" s="81"/>
      <c r="F211" s="81"/>
      <c r="G211" s="81"/>
      <c r="H211" s="81"/>
      <c r="I211" s="81"/>
      <c r="J211" s="81"/>
      <c r="K211" s="81"/>
      <c r="L211" s="81"/>
      <c r="M211" s="81"/>
      <c r="N211" s="81"/>
      <c r="O211" s="42" t="s">
        <v>286</v>
      </c>
      <c r="P211" s="43">
        <f>P207+P209</f>
        <v>0</v>
      </c>
    </row>
    <row r="212" spans="3:16" x14ac:dyDescent="0.25">
      <c r="C212" s="81"/>
      <c r="D212" s="81"/>
      <c r="E212" s="81"/>
      <c r="F212" s="81"/>
      <c r="G212" s="81"/>
      <c r="H212" s="81"/>
      <c r="I212" s="81"/>
      <c r="J212" s="81"/>
      <c r="K212" s="81"/>
      <c r="L212" s="81"/>
      <c r="M212" s="81"/>
      <c r="N212" s="81"/>
      <c r="O212" s="6"/>
      <c r="P212" s="45"/>
    </row>
    <row r="213" spans="3:16" x14ac:dyDescent="0.25">
      <c r="C213" s="81"/>
      <c r="D213" s="81"/>
      <c r="E213" s="81"/>
      <c r="F213" s="81"/>
      <c r="G213" s="81"/>
      <c r="H213" s="81"/>
      <c r="I213" s="81"/>
      <c r="J213" s="81"/>
      <c r="K213" s="81"/>
      <c r="L213" s="81"/>
      <c r="M213" s="81"/>
      <c r="N213" s="81"/>
      <c r="O213" s="6"/>
      <c r="P213" s="45"/>
    </row>
    <row r="214" spans="3:16" x14ac:dyDescent="0.25">
      <c r="C214" s="81"/>
      <c r="D214" s="81"/>
      <c r="E214" s="81"/>
      <c r="F214" s="81"/>
      <c r="G214" s="81"/>
      <c r="H214" s="81"/>
      <c r="I214" s="81"/>
      <c r="J214" s="81"/>
      <c r="K214" s="81"/>
      <c r="L214" s="81"/>
      <c r="M214" s="81"/>
      <c r="N214" s="81"/>
      <c r="O214" s="6"/>
      <c r="P214" s="48"/>
    </row>
    <row r="215" spans="3:16" x14ac:dyDescent="0.25">
      <c r="C215" s="81"/>
      <c r="D215" s="81"/>
      <c r="E215" s="81"/>
      <c r="F215" s="81"/>
      <c r="G215" s="81"/>
      <c r="H215" s="81"/>
      <c r="I215" s="81"/>
      <c r="J215" s="81"/>
      <c r="K215" s="81"/>
      <c r="L215" s="81"/>
      <c r="M215" s="81"/>
      <c r="N215" s="81"/>
      <c r="O215" s="6"/>
      <c r="P215" s="45"/>
    </row>
    <row r="216" spans="3:16" x14ac:dyDescent="0.25">
      <c r="C216" s="81"/>
      <c r="D216" s="81"/>
      <c r="E216" s="81"/>
      <c r="F216" s="81"/>
      <c r="G216" s="81"/>
      <c r="H216" s="81"/>
      <c r="I216" s="81"/>
      <c r="J216" s="81"/>
      <c r="K216" s="81"/>
      <c r="L216" s="81"/>
      <c r="M216" s="81"/>
      <c r="N216" s="81"/>
      <c r="O216" s="46"/>
      <c r="P216" s="47"/>
    </row>
    <row r="217" spans="3:16" ht="15.75" customHeight="1" x14ac:dyDescent="0.25">
      <c r="C217" s="80" t="s">
        <v>308</v>
      </c>
      <c r="D217" s="80"/>
      <c r="E217" s="80"/>
      <c r="F217" s="80"/>
      <c r="G217" s="80"/>
      <c r="H217" s="80"/>
      <c r="I217" s="80"/>
      <c r="J217" s="80"/>
      <c r="K217" s="80"/>
      <c r="L217" s="80"/>
      <c r="M217" s="80"/>
      <c r="N217" s="80"/>
      <c r="O217" s="6"/>
      <c r="P217" s="77" t="s">
        <v>374</v>
      </c>
    </row>
    <row r="218" spans="3:16" x14ac:dyDescent="0.25">
      <c r="C218" s="64"/>
      <c r="D218" s="64"/>
      <c r="E218" s="64"/>
      <c r="F218" s="64"/>
      <c r="G218" s="64"/>
      <c r="H218" s="64"/>
      <c r="I218" s="64"/>
      <c r="J218" s="64"/>
      <c r="K218" s="64"/>
      <c r="L218" s="64"/>
      <c r="M218" s="64"/>
      <c r="N218" s="64"/>
      <c r="O218" s="6"/>
    </row>
  </sheetData>
  <mergeCells count="9">
    <mergeCell ref="D10:H10"/>
    <mergeCell ref="C217:N217"/>
    <mergeCell ref="C209:N216"/>
    <mergeCell ref="D6:H6"/>
    <mergeCell ref="D7:F7"/>
    <mergeCell ref="D8:F8"/>
    <mergeCell ref="D9:H9"/>
    <mergeCell ref="G7:H7"/>
    <mergeCell ref="G8:H8"/>
  </mergeCells>
  <pageMargins left="0.23622047244094491" right="0.23622047244094491" top="0.74803149606299213" bottom="0.74803149606299213" header="0.31496062992125984" footer="0.31496062992125984"/>
  <pageSetup paperSize="9" scale="65" fitToHeight="0" orientation="portrait" r:id="rId1"/>
  <headerFooter>
    <oddHeader>&amp;RPříloha č.1  - Soupis stavebních prací, dodávek a služeb</oddHeader>
    <oddFooter>&amp;C&amp;P</oddFooter>
  </headerFooter>
  <rowBreaks count="3" manualBreakCount="3">
    <brk id="53" max="15" man="1"/>
    <brk id="111" max="15" man="1"/>
    <brk id="168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O17" sqref="O17"/>
    </sheetView>
  </sheetViews>
  <sheetFormatPr defaultRowHeight="15" x14ac:dyDescent="0.25"/>
  <sheetData>
    <row r="1" spans="1:1" x14ac:dyDescent="0.25">
      <c r="A1" s="62" t="s">
        <v>318</v>
      </c>
    </row>
  </sheetData>
  <pageMargins left="0.7" right="0.7" top="0.78740157499999996" bottom="0.78740157499999996" header="0.3" footer="0.3"/>
  <pageSetup paperSize="9" orientation="portrait" horizontalDpi="0" verticalDpi="0" r:id="rId1"/>
  <drawing r:id="rId2"/>
  <legacyDrawing r:id="rId3"/>
  <oleObjects>
    <mc:AlternateContent xmlns:mc="http://schemas.openxmlformats.org/markup-compatibility/2006">
      <mc:Choice Requires="x14">
        <oleObject progId="Acrobat Document" shapeId="3076" r:id="rId4">
          <objectPr defaultSize="0" r:id="rId5">
            <anchor moveWithCells="1">
              <from>
                <xdr:col>0</xdr:col>
                <xdr:colOff>19050</xdr:colOff>
                <xdr:row>1</xdr:row>
                <xdr:rowOff>123825</xdr:rowOff>
              </from>
              <to>
                <xdr:col>13</xdr:col>
                <xdr:colOff>114300</xdr:colOff>
                <xdr:row>31</xdr:row>
                <xdr:rowOff>76200</xdr:rowOff>
              </to>
            </anchor>
          </objectPr>
        </oleObject>
      </mc:Choice>
      <mc:Fallback>
        <oleObject progId="Acrobat Document" shapeId="3076" r:id="rId4"/>
      </mc:Fallback>
    </mc:AlternateContent>
    <mc:AlternateContent xmlns:mc="http://schemas.openxmlformats.org/markup-compatibility/2006">
      <mc:Choice Requires="x14">
        <oleObject progId="Acrobat Document" shapeId="3077" r:id="rId6">
          <objectPr defaultSize="0" r:id="rId7">
            <anchor moveWithCells="1">
              <from>
                <xdr:col>0</xdr:col>
                <xdr:colOff>0</xdr:colOff>
                <xdr:row>2</xdr:row>
                <xdr:rowOff>0</xdr:rowOff>
              </from>
              <to>
                <xdr:col>13</xdr:col>
                <xdr:colOff>95250</xdr:colOff>
                <xdr:row>31</xdr:row>
                <xdr:rowOff>142875</xdr:rowOff>
              </to>
            </anchor>
          </objectPr>
        </oleObject>
      </mc:Choice>
      <mc:Fallback>
        <oleObject progId="Acrobat Document" shapeId="3077" r:id="rId6"/>
      </mc:Fallback>
    </mc:AlternateContent>
    <mc:AlternateContent xmlns:mc="http://schemas.openxmlformats.org/markup-compatibility/2006">
      <mc:Choice Requires="x14">
        <oleObject progId="Acrobat Document" shapeId="3078" r:id="rId8">
          <objectPr defaultSize="0" r:id="rId9">
            <anchor moveWithCells="1">
              <from>
                <xdr:col>0</xdr:col>
                <xdr:colOff>0</xdr:colOff>
                <xdr:row>33</xdr:row>
                <xdr:rowOff>0</xdr:rowOff>
              </from>
              <to>
                <xdr:col>13</xdr:col>
                <xdr:colOff>95250</xdr:colOff>
                <xdr:row>62</xdr:row>
                <xdr:rowOff>142875</xdr:rowOff>
              </to>
            </anchor>
          </objectPr>
        </oleObject>
      </mc:Choice>
      <mc:Fallback>
        <oleObject progId="Acrobat Document" shapeId="3078" r:id="rId8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D7"/>
  <sheetViews>
    <sheetView workbookViewId="0">
      <selection sqref="A1:XFD1048576"/>
    </sheetView>
  </sheetViews>
  <sheetFormatPr defaultRowHeight="15" x14ac:dyDescent="0.25"/>
  <cols>
    <col min="3" max="3" width="15.28515625" bestFit="1" customWidth="1"/>
  </cols>
  <sheetData>
    <row r="1" spans="2:4" ht="18.75" x14ac:dyDescent="0.25">
      <c r="D1" s="49"/>
    </row>
    <row r="3" spans="2:4" ht="18.75" x14ac:dyDescent="0.3">
      <c r="B3" s="50"/>
      <c r="C3" s="51"/>
    </row>
    <row r="5" spans="2:4" ht="18.75" x14ac:dyDescent="0.3">
      <c r="C5" s="51"/>
    </row>
    <row r="7" spans="2:4" ht="18.75" x14ac:dyDescent="0.3">
      <c r="B7" s="50"/>
      <c r="C7" s="51"/>
    </row>
  </sheetData>
  <pageMargins left="0.7" right="0.7" top="0.78740157499999996" bottom="0.78740157499999996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J17"/>
  <sheetViews>
    <sheetView view="pageBreakPreview" zoomScale="60" zoomScaleNormal="100" workbookViewId="0">
      <selection activeCell="K27" sqref="K27"/>
    </sheetView>
  </sheetViews>
  <sheetFormatPr defaultRowHeight="15" x14ac:dyDescent="0.25"/>
  <cols>
    <col min="10" max="10" width="9.85546875" bestFit="1" customWidth="1"/>
  </cols>
  <sheetData>
    <row r="2" spans="1:10" x14ac:dyDescent="0.25">
      <c r="A2" t="s">
        <v>351</v>
      </c>
      <c r="B2" t="s">
        <v>352</v>
      </c>
    </row>
    <row r="4" spans="1:10" x14ac:dyDescent="0.25">
      <c r="A4" t="s">
        <v>353</v>
      </c>
      <c r="F4" t="s">
        <v>277</v>
      </c>
      <c r="G4" t="s">
        <v>354</v>
      </c>
      <c r="H4" t="s">
        <v>278</v>
      </c>
      <c r="J4" t="s">
        <v>355</v>
      </c>
    </row>
    <row r="5" spans="1:10" x14ac:dyDescent="0.25">
      <c r="A5" t="s">
        <v>356</v>
      </c>
      <c r="F5">
        <v>1406</v>
      </c>
      <c r="G5" t="s">
        <v>5</v>
      </c>
      <c r="H5">
        <v>43</v>
      </c>
      <c r="J5" s="73">
        <f t="shared" ref="J5:J13" si="0">F5*H5</f>
        <v>60458</v>
      </c>
    </row>
    <row r="6" spans="1:10" x14ac:dyDescent="0.25">
      <c r="A6" t="s">
        <v>357</v>
      </c>
      <c r="F6">
        <v>1406</v>
      </c>
      <c r="G6" t="s">
        <v>5</v>
      </c>
      <c r="H6">
        <v>20</v>
      </c>
      <c r="J6" s="73">
        <f t="shared" si="0"/>
        <v>28120</v>
      </c>
    </row>
    <row r="7" spans="1:10" x14ac:dyDescent="0.25">
      <c r="A7" t="s">
        <v>358</v>
      </c>
      <c r="F7">
        <v>14</v>
      </c>
      <c r="G7" t="s">
        <v>359</v>
      </c>
      <c r="H7">
        <v>275</v>
      </c>
      <c r="J7" s="73">
        <f t="shared" si="0"/>
        <v>3850</v>
      </c>
    </row>
    <row r="8" spans="1:10" x14ac:dyDescent="0.25">
      <c r="A8" t="s">
        <v>360</v>
      </c>
      <c r="F8">
        <v>36</v>
      </c>
      <c r="G8" t="s">
        <v>5</v>
      </c>
      <c r="H8">
        <v>236</v>
      </c>
      <c r="J8" s="73">
        <f t="shared" si="0"/>
        <v>8496</v>
      </c>
    </row>
    <row r="9" spans="1:10" x14ac:dyDescent="0.25">
      <c r="A9" t="s">
        <v>361</v>
      </c>
      <c r="F9">
        <v>390</v>
      </c>
      <c r="G9" t="s">
        <v>5</v>
      </c>
      <c r="H9">
        <v>15</v>
      </c>
      <c r="J9" s="73">
        <f t="shared" si="0"/>
        <v>5850</v>
      </c>
    </row>
    <row r="10" spans="1:10" x14ac:dyDescent="0.25">
      <c r="A10" t="s">
        <v>362</v>
      </c>
      <c r="F10">
        <v>10</v>
      </c>
      <c r="G10" t="s">
        <v>359</v>
      </c>
      <c r="H10">
        <v>275</v>
      </c>
      <c r="J10" s="73">
        <f t="shared" si="0"/>
        <v>2750</v>
      </c>
    </row>
    <row r="11" spans="1:10" x14ac:dyDescent="0.25">
      <c r="A11" t="s">
        <v>363</v>
      </c>
      <c r="F11">
        <v>8</v>
      </c>
      <c r="G11" t="s">
        <v>301</v>
      </c>
      <c r="H11">
        <v>770</v>
      </c>
      <c r="J11" s="73">
        <f t="shared" si="0"/>
        <v>6160</v>
      </c>
    </row>
    <row r="12" spans="1:10" x14ac:dyDescent="0.25">
      <c r="A12" t="s">
        <v>364</v>
      </c>
      <c r="F12">
        <v>1</v>
      </c>
      <c r="G12" t="s">
        <v>301</v>
      </c>
      <c r="H12">
        <v>1160</v>
      </c>
      <c r="J12" s="73">
        <f t="shared" si="0"/>
        <v>1160</v>
      </c>
    </row>
    <row r="13" spans="1:10" x14ac:dyDescent="0.25">
      <c r="A13" t="s">
        <v>365</v>
      </c>
      <c r="F13">
        <v>2</v>
      </c>
      <c r="G13" t="s">
        <v>301</v>
      </c>
      <c r="H13">
        <v>275</v>
      </c>
      <c r="J13" s="73">
        <f t="shared" si="0"/>
        <v>550</v>
      </c>
    </row>
    <row r="14" spans="1:10" x14ac:dyDescent="0.25">
      <c r="A14" t="s">
        <v>366</v>
      </c>
      <c r="J14" s="73">
        <f>SUM(J5:J13)</f>
        <v>117394</v>
      </c>
    </row>
    <row r="15" spans="1:10" x14ac:dyDescent="0.25">
      <c r="A15" t="s">
        <v>367</v>
      </c>
      <c r="J15" s="73">
        <v>-10850</v>
      </c>
    </row>
    <row r="16" spans="1:10" x14ac:dyDescent="0.25">
      <c r="J16" s="73"/>
    </row>
    <row r="17" spans="1:10" x14ac:dyDescent="0.25">
      <c r="A17" s="62" t="s">
        <v>368</v>
      </c>
      <c r="B17" s="62"/>
      <c r="C17" s="62"/>
      <c r="D17" s="62"/>
      <c r="E17" s="62"/>
      <c r="F17" s="62"/>
      <c r="G17" s="62"/>
      <c r="H17" s="62"/>
      <c r="I17" s="62"/>
      <c r="J17" s="74">
        <f>J14+J15</f>
        <v>106544</v>
      </c>
    </row>
  </sheetData>
  <pageMargins left="0.7" right="0.7" top="0.78740157499999996" bottom="0.78740157499999996" header="0.3" footer="0.3"/>
  <pageSetup paperSize="9" scale="94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1</vt:i4>
      </vt:variant>
    </vt:vector>
  </HeadingPairs>
  <TitlesOfParts>
    <vt:vector size="5" baseType="lpstr">
      <vt:lpstr>SÚB - Soupis </vt:lpstr>
      <vt:lpstr>Schema kuchyně</vt:lpstr>
      <vt:lpstr>List1</vt:lpstr>
      <vt:lpstr>List2</vt:lpstr>
      <vt:lpstr>'SÚB - Soupis 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Ekonom BYTES</cp:lastModifiedBy>
  <cp:lastPrinted>2024-04-12T10:19:21Z</cp:lastPrinted>
  <dcterms:created xsi:type="dcterms:W3CDTF">2011-05-17T11:50:23Z</dcterms:created>
  <dcterms:modified xsi:type="dcterms:W3CDTF">2025-02-12T08:32:48Z</dcterms:modified>
</cp:coreProperties>
</file>